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Escuela 4 Montevideo\02. Pliego\Sección 3\"/>
    </mc:Choice>
  </mc:AlternateContent>
  <xr:revisionPtr revIDLastSave="0" documentId="13_ncr:1_{74C61058-784A-4A86-A9F9-32D551C493F1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RUBRADO Obras edilicia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7" i="1" l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K430" i="1"/>
  <c r="F428" i="1"/>
  <c r="F427" i="1"/>
  <c r="F426" i="1"/>
  <c r="F425" i="1"/>
  <c r="F424" i="1"/>
  <c r="F423" i="1"/>
  <c r="F422" i="1"/>
  <c r="K421" i="1"/>
  <c r="F419" i="1"/>
  <c r="F418" i="1"/>
  <c r="F417" i="1"/>
  <c r="F415" i="1"/>
  <c r="F414" i="1"/>
  <c r="F413" i="1"/>
  <c r="F412" i="1"/>
  <c r="F411" i="1"/>
  <c r="F410" i="1"/>
  <c r="F409" i="1"/>
  <c r="F407" i="1"/>
  <c r="F406" i="1"/>
  <c r="F405" i="1"/>
  <c r="F404" i="1"/>
  <c r="F403" i="1"/>
  <c r="F402" i="1"/>
  <c r="F401" i="1"/>
  <c r="F400" i="1"/>
  <c r="F399" i="1"/>
  <c r="F398" i="1"/>
  <c r="F396" i="1"/>
  <c r="F395" i="1"/>
  <c r="F394" i="1"/>
  <c r="F393" i="1"/>
  <c r="F392" i="1"/>
  <c r="F391" i="1"/>
  <c r="K389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K320" i="1"/>
  <c r="F318" i="1"/>
  <c r="F317" i="1"/>
  <c r="F316" i="1"/>
  <c r="G315" i="1" s="1"/>
  <c r="K315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K298" i="1"/>
  <c r="F296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K243" i="1"/>
  <c r="F241" i="1"/>
  <c r="F240" i="1"/>
  <c r="F239" i="1"/>
  <c r="F237" i="1"/>
  <c r="F236" i="1"/>
  <c r="F235" i="1"/>
  <c r="F234" i="1"/>
  <c r="F232" i="1"/>
  <c r="F231" i="1"/>
  <c r="F230" i="1"/>
  <c r="F229" i="1"/>
  <c r="F228" i="1"/>
  <c r="F227" i="1"/>
  <c r="F226" i="1"/>
  <c r="K224" i="1"/>
  <c r="F222" i="1"/>
  <c r="F221" i="1"/>
  <c r="K220" i="1"/>
  <c r="F218" i="1"/>
  <c r="F217" i="1"/>
  <c r="F216" i="1"/>
  <c r="F215" i="1"/>
  <c r="F214" i="1"/>
  <c r="F213" i="1"/>
  <c r="F212" i="1"/>
  <c r="F211" i="1"/>
  <c r="K210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K195" i="1"/>
  <c r="F193" i="1"/>
  <c r="F192" i="1"/>
  <c r="F191" i="1"/>
  <c r="F190" i="1"/>
  <c r="F189" i="1"/>
  <c r="F188" i="1"/>
  <c r="K187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K156" i="1"/>
  <c r="F154" i="1"/>
  <c r="F153" i="1"/>
  <c r="F152" i="1"/>
  <c r="F151" i="1"/>
  <c r="F150" i="1"/>
  <c r="F149" i="1"/>
  <c r="F148" i="1"/>
  <c r="F147" i="1"/>
  <c r="F146" i="1"/>
  <c r="K144" i="1"/>
  <c r="F142" i="1"/>
  <c r="F141" i="1"/>
  <c r="F140" i="1"/>
  <c r="F139" i="1"/>
  <c r="F138" i="1"/>
  <c r="F136" i="1"/>
  <c r="F134" i="1"/>
  <c r="F133" i="1"/>
  <c r="F132" i="1"/>
  <c r="F131" i="1"/>
  <c r="F128" i="1"/>
  <c r="F127" i="1"/>
  <c r="F126" i="1"/>
  <c r="F125" i="1"/>
  <c r="F123" i="1"/>
  <c r="F122" i="1"/>
  <c r="F120" i="1"/>
  <c r="F119" i="1"/>
  <c r="F118" i="1"/>
  <c r="F116" i="1"/>
  <c r="F115" i="1"/>
  <c r="F114" i="1"/>
  <c r="F113" i="1"/>
  <c r="F112" i="1"/>
  <c r="F111" i="1"/>
  <c r="K108" i="1"/>
  <c r="F106" i="1"/>
  <c r="F105" i="1"/>
  <c r="F104" i="1"/>
  <c r="K103" i="1"/>
  <c r="F101" i="1"/>
  <c r="F100" i="1"/>
  <c r="F99" i="1"/>
  <c r="F98" i="1"/>
  <c r="K97" i="1"/>
  <c r="F95" i="1"/>
  <c r="F93" i="1"/>
  <c r="F92" i="1"/>
  <c r="F91" i="1"/>
  <c r="F90" i="1"/>
  <c r="F88" i="1"/>
  <c r="K86" i="1"/>
  <c r="F84" i="1"/>
  <c r="F83" i="1"/>
  <c r="F82" i="1"/>
  <c r="F81" i="1"/>
  <c r="F79" i="1"/>
  <c r="F78" i="1"/>
  <c r="F77" i="1"/>
  <c r="F74" i="1"/>
  <c r="F73" i="1"/>
  <c r="F72" i="1"/>
  <c r="F71" i="1"/>
  <c r="F70" i="1"/>
  <c r="F69" i="1"/>
  <c r="F68" i="1"/>
  <c r="F67" i="1"/>
  <c r="F66" i="1"/>
  <c r="K64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K47" i="1"/>
  <c r="F45" i="1"/>
  <c r="F44" i="1"/>
  <c r="K43" i="1"/>
  <c r="F41" i="1"/>
  <c r="F39" i="1"/>
  <c r="F38" i="1"/>
  <c r="F36" i="1"/>
  <c r="F35" i="1"/>
  <c r="F34" i="1"/>
  <c r="F33" i="1"/>
  <c r="F32" i="1"/>
  <c r="F31" i="1"/>
  <c r="F30" i="1"/>
  <c r="F29" i="1"/>
  <c r="F27" i="1"/>
  <c r="F26" i="1"/>
  <c r="F25" i="1"/>
  <c r="F24" i="1"/>
  <c r="K22" i="1"/>
  <c r="G97" i="1" l="1"/>
  <c r="G144" i="1"/>
  <c r="G224" i="1"/>
  <c r="G103" i="1"/>
  <c r="G86" i="1"/>
  <c r="G187" i="1"/>
  <c r="G47" i="1"/>
  <c r="G220" i="1"/>
  <c r="G43" i="1"/>
  <c r="G421" i="1"/>
  <c r="G22" i="1"/>
  <c r="G64" i="1"/>
  <c r="G243" i="1"/>
  <c r="G320" i="1"/>
  <c r="G298" i="1"/>
  <c r="K449" i="1"/>
  <c r="G210" i="1"/>
  <c r="G430" i="1"/>
  <c r="G108" i="1"/>
  <c r="G156" i="1"/>
  <c r="G389" i="1"/>
  <c r="G195" i="1"/>
  <c r="G449" i="1" l="1"/>
  <c r="H426" i="1" l="1"/>
  <c r="H385" i="1"/>
  <c r="H379" i="1"/>
  <c r="H373" i="1"/>
  <c r="H367" i="1"/>
  <c r="H361" i="1"/>
  <c r="H355" i="1"/>
  <c r="H349" i="1"/>
  <c r="H343" i="1"/>
  <c r="H337" i="1"/>
  <c r="H331" i="1"/>
  <c r="H325" i="1"/>
  <c r="H312" i="1"/>
  <c r="H306" i="1"/>
  <c r="H300" i="1"/>
  <c r="H235" i="1"/>
  <c r="H228" i="1"/>
  <c r="H214" i="1"/>
  <c r="H189" i="1"/>
  <c r="H152" i="1"/>
  <c r="H146" i="1"/>
  <c r="I144" i="1" s="1"/>
  <c r="H105" i="1"/>
  <c r="H91" i="1"/>
  <c r="H60" i="1"/>
  <c r="H54" i="1"/>
  <c r="H48" i="1"/>
  <c r="I47" i="1" s="1"/>
  <c r="H41" i="1"/>
  <c r="H33" i="1"/>
  <c r="H26" i="1"/>
  <c r="H409" i="1"/>
  <c r="H374" i="1"/>
  <c r="H338" i="1"/>
  <c r="H307" i="1"/>
  <c r="H27" i="1"/>
  <c r="H313" i="1"/>
  <c r="H106" i="1"/>
  <c r="H34" i="1"/>
  <c r="H380" i="1"/>
  <c r="H147" i="1"/>
  <c r="H427" i="1"/>
  <c r="H344" i="1"/>
  <c r="H229" i="1"/>
  <c r="H350" i="1"/>
  <c r="H382" i="1"/>
  <c r="H258" i="1"/>
  <c r="H92" i="1"/>
  <c r="H236" i="1"/>
  <c r="H362" i="1"/>
  <c r="H326" i="1"/>
  <c r="H401" i="1"/>
  <c r="H55" i="1"/>
  <c r="H49" i="1"/>
  <c r="H100" i="1"/>
  <c r="H423" i="1"/>
  <c r="H215" i="1"/>
  <c r="H442" i="1"/>
  <c r="H283" i="1"/>
  <c r="H166" i="1"/>
  <c r="H198" i="1"/>
  <c r="H368" i="1"/>
  <c r="H428" i="1"/>
  <c r="H356" i="1"/>
  <c r="H346" i="1"/>
  <c r="H278" i="1"/>
  <c r="H386" i="1"/>
  <c r="H301" i="1"/>
  <c r="H332" i="1"/>
  <c r="H231" i="1"/>
  <c r="H153" i="1"/>
  <c r="H308" i="1"/>
  <c r="H217" i="1"/>
  <c r="H141" i="1"/>
  <c r="H61" i="1"/>
  <c r="H50" i="1"/>
  <c r="H240" i="1"/>
  <c r="H161" i="1"/>
  <c r="H70" i="1"/>
  <c r="H269" i="1"/>
  <c r="H190" i="1"/>
  <c r="H375" i="1"/>
  <c r="H232" i="1"/>
  <c r="H132" i="1"/>
  <c r="H30" i="1"/>
  <c r="H259" i="1"/>
  <c r="H288" i="1"/>
  <c r="H134" i="1"/>
  <c r="H357" i="1"/>
  <c r="H193" i="1"/>
  <c r="H216" i="1"/>
  <c r="H407" i="1"/>
  <c r="H321" i="1"/>
  <c r="I320" i="1" s="1"/>
  <c r="H303" i="1"/>
  <c r="H115" i="1"/>
  <c r="H203" i="1"/>
  <c r="H158" i="1"/>
  <c r="H207" i="1"/>
  <c r="H175" i="1"/>
  <c r="H112" i="1"/>
  <c r="H169" i="1"/>
  <c r="H280" i="1"/>
  <c r="H128" i="1"/>
  <c r="H68" i="1"/>
  <c r="H98" i="1"/>
  <c r="I97" i="1" s="1"/>
  <c r="H275" i="1"/>
  <c r="H334" i="1"/>
  <c r="H123" i="1"/>
  <c r="H260" i="1"/>
  <c r="H38" i="1"/>
  <c r="H363" i="1"/>
  <c r="H56" i="1"/>
  <c r="H154" i="1"/>
  <c r="H234" i="1"/>
  <c r="H204" i="1"/>
  <c r="H257" i="1"/>
  <c r="H176" i="1"/>
  <c r="H149" i="1"/>
  <c r="H179" i="1"/>
  <c r="H406" i="1"/>
  <c r="H165" i="1"/>
  <c r="H139" i="1"/>
  <c r="H391" i="1"/>
  <c r="I389" i="1" s="1"/>
  <c r="H142" i="1"/>
  <c r="H51" i="1"/>
  <c r="H415" i="1"/>
  <c r="H254" i="1"/>
  <c r="H304" i="1"/>
  <c r="H335" i="1"/>
  <c r="H268" i="1"/>
  <c r="H265" i="1"/>
  <c r="H206" i="1"/>
  <c r="H208" i="1"/>
  <c r="H213" i="1"/>
  <c r="H163" i="1"/>
  <c r="H164" i="1"/>
  <c r="H418" i="1"/>
  <c r="H31" i="1"/>
  <c r="H289" i="1"/>
  <c r="H183" i="1"/>
  <c r="H296" i="1"/>
  <c r="H263" i="1"/>
  <c r="H211" i="1"/>
  <c r="I210" i="1" s="1"/>
  <c r="H245" i="1"/>
  <c r="I243" i="1" s="1"/>
  <c r="H342" i="1"/>
  <c r="H371" i="1"/>
  <c r="H352" i="1"/>
  <c r="H239" i="1"/>
  <c r="H249" i="1"/>
  <c r="H251" i="1"/>
  <c r="H433" i="1"/>
  <c r="H256" i="1"/>
  <c r="H340" i="1"/>
  <c r="H180" i="1"/>
  <c r="H358" i="1"/>
  <c r="H72" i="1"/>
  <c r="H116" i="1"/>
  <c r="H403" i="1"/>
  <c r="H378" i="1"/>
  <c r="H393" i="1"/>
  <c r="H77" i="1"/>
  <c r="H317" i="1"/>
  <c r="H299" i="1"/>
  <c r="I298" i="1" s="1"/>
  <c r="H248" i="1"/>
  <c r="H376" i="1"/>
  <c r="H200" i="1"/>
  <c r="H369" i="1"/>
  <c r="H185" i="1"/>
  <c r="H178" i="1"/>
  <c r="H417" i="1"/>
  <c r="H422" i="1"/>
  <c r="I421" i="1" s="1"/>
  <c r="H413" i="1"/>
  <c r="H136" i="1"/>
  <c r="H227" i="1"/>
  <c r="H188" i="1"/>
  <c r="I187" i="1" s="1"/>
  <c r="H330" i="1"/>
  <c r="H53" i="1"/>
  <c r="H84" i="1"/>
  <c r="H230" i="1"/>
  <c r="H45" i="1"/>
  <c r="H353" i="1"/>
  <c r="H432" i="1"/>
  <c r="H205" i="1"/>
  <c r="H424" i="1"/>
  <c r="H436" i="1"/>
  <c r="H159" i="1"/>
  <c r="H345" i="1"/>
  <c r="H364" i="1"/>
  <c r="H273" i="1"/>
  <c r="H366" i="1"/>
  <c r="H336" i="1"/>
  <c r="H131" i="1"/>
  <c r="H133" i="1"/>
  <c r="H253" i="1"/>
  <c r="H57" i="1"/>
  <c r="H202" i="1"/>
  <c r="H441" i="1"/>
  <c r="H419" i="1"/>
  <c r="H241" i="1"/>
  <c r="H62" i="1"/>
  <c r="H277" i="1"/>
  <c r="H69" i="1"/>
  <c r="H150" i="1"/>
  <c r="H324" i="1"/>
  <c r="H35" i="1"/>
  <c r="H266" i="1"/>
  <c r="H79" i="1"/>
  <c r="H177" i="1"/>
  <c r="H394" i="1"/>
  <c r="H400" i="1"/>
  <c r="H199" i="1"/>
  <c r="H82" i="1"/>
  <c r="H226" i="1"/>
  <c r="I224" i="1" s="1"/>
  <c r="H262" i="1"/>
  <c r="H218" i="1"/>
  <c r="H104" i="1"/>
  <c r="I103" i="1" s="1"/>
  <c r="H282" i="1"/>
  <c r="H74" i="1"/>
  <c r="H113" i="1"/>
  <c r="H81" i="1"/>
  <c r="H446" i="1"/>
  <c r="H174" i="1"/>
  <c r="H93" i="1"/>
  <c r="H292" i="1"/>
  <c r="H125" i="1"/>
  <c r="H151" i="1"/>
  <c r="H284" i="1"/>
  <c r="H365" i="1"/>
  <c r="H201" i="1"/>
  <c r="H29" i="1"/>
  <c r="H434" i="1"/>
  <c r="H160" i="1"/>
  <c r="H387" i="1"/>
  <c r="H114" i="1"/>
  <c r="H171" i="1"/>
  <c r="H67" i="1"/>
  <c r="H444" i="1"/>
  <c r="H222" i="1"/>
  <c r="H347" i="1"/>
  <c r="H279" i="1"/>
  <c r="H78" i="1"/>
  <c r="H197" i="1"/>
  <c r="H66" i="1"/>
  <c r="I64" i="1" s="1"/>
  <c r="H140" i="1"/>
  <c r="H99" i="1"/>
  <c r="H443" i="1"/>
  <c r="H59" i="1"/>
  <c r="H95" i="1"/>
  <c r="H192" i="1"/>
  <c r="H170" i="1"/>
  <c r="H261" i="1"/>
  <c r="H402" i="1"/>
  <c r="H237" i="1"/>
  <c r="H127" i="1"/>
  <c r="H440" i="1"/>
  <c r="H168" i="1"/>
  <c r="H191" i="1"/>
  <c r="H172" i="1"/>
  <c r="H294" i="1"/>
  <c r="H272" i="1"/>
  <c r="H384" i="1"/>
  <c r="H119" i="1"/>
  <c r="H425" i="1"/>
  <c r="H339" i="1"/>
  <c r="H212" i="1"/>
  <c r="H329" i="1"/>
  <c r="H396" i="1"/>
  <c r="H83" i="1"/>
  <c r="H264" i="1"/>
  <c r="H286" i="1"/>
  <c r="H267" i="1"/>
  <c r="H25" i="1"/>
  <c r="H196" i="1"/>
  <c r="I195" i="1" s="1"/>
  <c r="H437" i="1"/>
  <c r="H270" i="1"/>
  <c r="H438" i="1"/>
  <c r="H291" i="1"/>
  <c r="H293" i="1"/>
  <c r="H348" i="1"/>
  <c r="H36" i="1"/>
  <c r="H341" i="1"/>
  <c r="H410" i="1"/>
  <c r="H302" i="1"/>
  <c r="H182" i="1"/>
  <c r="H276" i="1"/>
  <c r="H351" i="1"/>
  <c r="H381" i="1"/>
  <c r="H316" i="1"/>
  <c r="I315" i="1" s="1"/>
  <c r="H411" i="1"/>
  <c r="H285" i="1"/>
  <c r="H287" i="1"/>
  <c r="H435" i="1"/>
  <c r="H274" i="1"/>
  <c r="H221" i="1"/>
  <c r="I220" i="1" s="1"/>
  <c r="H447" i="1"/>
  <c r="H310" i="1"/>
  <c r="H359" i="1"/>
  <c r="H383" i="1"/>
  <c r="H414" i="1"/>
  <c r="H322" i="1"/>
  <c r="H111" i="1"/>
  <c r="I108" i="1" s="1"/>
  <c r="H354" i="1"/>
  <c r="H126" i="1"/>
  <c r="H44" i="1"/>
  <c r="I43" i="1" s="1"/>
  <c r="H281" i="1"/>
  <c r="H431" i="1"/>
  <c r="I430" i="1" s="1"/>
  <c r="H252" i="1"/>
  <c r="H32" i="1"/>
  <c r="H370" i="1"/>
  <c r="H39" i="1"/>
  <c r="H439" i="1"/>
  <c r="H333" i="1"/>
  <c r="H148" i="1"/>
  <c r="H328" i="1"/>
  <c r="H305" i="1"/>
  <c r="H184" i="1"/>
  <c r="H290" i="1"/>
  <c r="H122" i="1"/>
  <c r="H404" i="1"/>
  <c r="H405" i="1"/>
  <c r="H52" i="1"/>
  <c r="H246" i="1"/>
  <c r="H311" i="1"/>
  <c r="H58" i="1"/>
  <c r="H399" i="1"/>
  <c r="H372" i="1"/>
  <c r="H157" i="1"/>
  <c r="I156" i="1" s="1"/>
  <c r="H395" i="1"/>
  <c r="H71" i="1"/>
  <c r="H323" i="1"/>
  <c r="H360" i="1"/>
  <c r="H392" i="1"/>
  <c r="H377" i="1"/>
  <c r="H247" i="1"/>
  <c r="H138" i="1"/>
  <c r="H445" i="1"/>
  <c r="H398" i="1"/>
  <c r="H181" i="1"/>
  <c r="H309" i="1"/>
  <c r="H88" i="1"/>
  <c r="I86" i="1" s="1"/>
  <c r="H412" i="1"/>
  <c r="H90" i="1"/>
  <c r="H167" i="1"/>
  <c r="H120" i="1"/>
  <c r="H327" i="1"/>
  <c r="H173" i="1"/>
  <c r="H162" i="1"/>
  <c r="H318" i="1"/>
  <c r="H118" i="1"/>
  <c r="H101" i="1"/>
  <c r="H73" i="1"/>
  <c r="H24" i="1"/>
  <c r="I22" i="1" s="1"/>
  <c r="I449" i="1" s="1"/>
  <c r="H255" i="1"/>
  <c r="H250" i="1"/>
</calcChain>
</file>

<file path=xl/sharedStrings.xml><?xml version="1.0" encoding="utf-8"?>
<sst xmlns="http://schemas.openxmlformats.org/spreadsheetml/2006/main" count="1177" uniqueCount="826">
  <si>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</si>
  <si>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</si>
  <si>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</si>
  <si>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</si>
  <si>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</si>
  <si>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Rubrado Guía- Este rubrado sirve de base pero deberá ajustarse a la oferta del proponente</t>
  </si>
  <si>
    <t>1. El Proponente presentará el rubrado en este orden.</t>
  </si>
  <si>
    <t>2. De incorporarse nuevos Rubros que el proponente entienda no contemplados en el presente rubrado y que deben incluirse, los mismos se incluirán al final del capítulo correspondiente.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</si>
  <si>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</si>
  <si>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</si>
  <si>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</si>
  <si>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</si>
  <si>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</si>
  <si>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</si>
  <si>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</si>
  <si>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</si>
  <si>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1.</t>
  </si>
  <si>
    <t>IMPLANTACION EN OBRA</t>
  </si>
  <si>
    <t>1.1</t>
  </si>
  <si>
    <t>PREPARACION DEL TERRENO</t>
  </si>
  <si>
    <t>1.1.1</t>
  </si>
  <si>
    <t xml:space="preserve">Limpieza y acondicionamiento del terreno </t>
  </si>
  <si>
    <t>1.1.2</t>
  </si>
  <si>
    <t xml:space="preserve">Cateos </t>
  </si>
  <si>
    <t>1.1.3</t>
  </si>
  <si>
    <t xml:space="preserve">Fletes de implantación </t>
  </si>
  <si>
    <t>1.1.4</t>
  </si>
  <si>
    <t>Cartel de obra</t>
  </si>
  <si>
    <t>1.2</t>
  </si>
  <si>
    <t>CONSTRUCCIONES PROVISORIAS</t>
  </si>
  <si>
    <t>1.2.1</t>
  </si>
  <si>
    <t>Cercado de obra (Vallado según MCP)</t>
  </si>
  <si>
    <t>1.2.2</t>
  </si>
  <si>
    <t>Andamios</t>
  </si>
  <si>
    <t>1.2.3</t>
  </si>
  <si>
    <t>Protección peatonales</t>
  </si>
  <si>
    <t>1.2.4</t>
  </si>
  <si>
    <t>Oficina Jefatura de Obra</t>
  </si>
  <si>
    <t>1.2.5</t>
  </si>
  <si>
    <t>Oficina Direccion de Obra</t>
  </si>
  <si>
    <t>1.2.6</t>
  </si>
  <si>
    <t>Vestuarios / Duchas / sshh / Comedor</t>
  </si>
  <si>
    <t>1.2.7</t>
  </si>
  <si>
    <t>Aulas provisorias (Incluye todos los trabajos descriptos en la MCP)</t>
  </si>
  <si>
    <t>1.2.8</t>
  </si>
  <si>
    <t>Armado y desmantelamiento de cocina provisoria en comedor (Incluye todos los trabajos descriptos en la MCP)</t>
  </si>
  <si>
    <t>1.3</t>
  </si>
  <si>
    <t>INSTALACIONES PROVISORIAS</t>
  </si>
  <si>
    <t>1.3.1</t>
  </si>
  <si>
    <t xml:space="preserve">Servicio provisorio de UTE </t>
  </si>
  <si>
    <t>1.3.2</t>
  </si>
  <si>
    <t xml:space="preserve">Consumo de UTE </t>
  </si>
  <si>
    <t>1.4</t>
  </si>
  <si>
    <t>REPLANTEO DE OBRA</t>
  </si>
  <si>
    <t>1.4.1</t>
  </si>
  <si>
    <t>Replanteo planialtimétrico</t>
  </si>
  <si>
    <t>3.</t>
  </si>
  <si>
    <t xml:space="preserve">RELLENOS Y APORTES </t>
  </si>
  <si>
    <t>3.1</t>
  </si>
  <si>
    <t>Relleno bajo contrapisos interiores s/MCP</t>
  </si>
  <si>
    <t>3.2</t>
  </si>
  <si>
    <t>Relleno bajo contrapisos exteriores s/MCP</t>
  </si>
  <si>
    <t>4.</t>
  </si>
  <si>
    <t>DEMOLICIONES Y RETIROS</t>
  </si>
  <si>
    <t>4.1</t>
  </si>
  <si>
    <t>Demolición de elementos indicados en MCP (tabiques, mesadas, bebederos, escalones, zocalos, etc)</t>
  </si>
  <si>
    <t>4.2</t>
  </si>
  <si>
    <t>Picado de contrapisos y pavimentos interiores</t>
  </si>
  <si>
    <t>4.3</t>
  </si>
  <si>
    <t>Picado de contrapisos y pavimentos exteriores</t>
  </si>
  <si>
    <t>4.4</t>
  </si>
  <si>
    <t>Picado de revestimientos interiores</t>
  </si>
  <si>
    <t>4.5</t>
  </si>
  <si>
    <t xml:space="preserve">Picado de revoques interiores </t>
  </si>
  <si>
    <t>4.6</t>
  </si>
  <si>
    <t>Picado de revoques exteriores</t>
  </si>
  <si>
    <t>4.7</t>
  </si>
  <si>
    <t>Picado de revoques de cielorraso</t>
  </si>
  <si>
    <t>4.8</t>
  </si>
  <si>
    <t>Apertura de vanos</t>
  </si>
  <si>
    <t>4.9</t>
  </si>
  <si>
    <t xml:space="preserve">Retiro de aberturas </t>
  </si>
  <si>
    <t>4.10</t>
  </si>
  <si>
    <t>Retiro de artefactos sanitarios (incluye retiro de tanques de agua e instalaciones existentes)</t>
  </si>
  <si>
    <t>4.11</t>
  </si>
  <si>
    <t>Retiro de artefactos electrico (incluye radiadores, luminarias e instalaciones existentes)</t>
  </si>
  <si>
    <t>4.12</t>
  </si>
  <si>
    <t xml:space="preserve">Retiro de cielorrasos livianos </t>
  </si>
  <si>
    <t>4.13</t>
  </si>
  <si>
    <t>Retiro de mobiliario y traslado de equipamiento de locales en los cuales se interviene</t>
  </si>
  <si>
    <t>4.14</t>
  </si>
  <si>
    <t>Retiro de escombros</t>
  </si>
  <si>
    <t>4.15</t>
  </si>
  <si>
    <t>Retiro de elementos indicados en MCP (redes, cajones, papeleras, campana y mesada a.inox, etc)</t>
  </si>
  <si>
    <t>5.</t>
  </si>
  <si>
    <t>ESTRUCTURAS</t>
  </si>
  <si>
    <t>5.1</t>
  </si>
  <si>
    <t>INTERVENCION EN ESTRUCTURA EXISTENTE</t>
  </si>
  <si>
    <t>5.1.1</t>
  </si>
  <si>
    <t>Reparaciones en estructuras existentes - pilares</t>
  </si>
  <si>
    <t>5.1.2</t>
  </si>
  <si>
    <t>Reparaciones en estructuras existentes - vigas</t>
  </si>
  <si>
    <t>5.1.3</t>
  </si>
  <si>
    <t>Reparaciones en cubierta existente - losas de bovedillas c/nervios y carpeta superior de hormigon (Tipo 1)</t>
  </si>
  <si>
    <t>ml</t>
  </si>
  <si>
    <t>5.1.4</t>
  </si>
  <si>
    <t>Reparaciones en cubierta existente - losas de bovedillas antiguas y perfiles metalicos (Tipo 2)</t>
  </si>
  <si>
    <t>5.1.5</t>
  </si>
  <si>
    <t>Intervención en cerramiento superior del sub-suelo</t>
  </si>
  <si>
    <t>5.1.6</t>
  </si>
  <si>
    <t>Intervención en cerramiento superior sobre locales 14 y 15 de planta baja</t>
  </si>
  <si>
    <t>5.1.7</t>
  </si>
  <si>
    <t>Intervención en cerramiento superior sobre local 25 de planta baja</t>
  </si>
  <si>
    <t>5.1.8</t>
  </si>
  <si>
    <t>Intervención en cerramiento superior sobre local 31 de planta alta</t>
  </si>
  <si>
    <t>5.1.9</t>
  </si>
  <si>
    <t>Reparacion de fisuras y grietas en mamposteria</t>
  </si>
  <si>
    <t>5.2</t>
  </si>
  <si>
    <t xml:space="preserve">FUNDACIONES </t>
  </si>
  <si>
    <t>Cimentaciones</t>
  </si>
  <si>
    <t>5.2.1</t>
  </si>
  <si>
    <t>Bases (pilares metalicos de sub-suelo)</t>
  </si>
  <si>
    <t xml:space="preserve">Vigas de fundación </t>
  </si>
  <si>
    <t>5.2.2</t>
  </si>
  <si>
    <t>Riostras de hormigon armado. (arriostramiento de bases para pilares metalicos)</t>
  </si>
  <si>
    <t>5.3</t>
  </si>
  <si>
    <t>PERFILES ESTRUCTURALES - SUBSUELO</t>
  </si>
  <si>
    <t>5.3.1</t>
  </si>
  <si>
    <t>Perfiles metalicos bajo circulacion de subsuelo (a 1/3 de la luz de los existentes)</t>
  </si>
  <si>
    <t>5.3.2</t>
  </si>
  <si>
    <t>Perfiles metalicos bajo circulacion de subsuelo (trasnversales)</t>
  </si>
  <si>
    <t>5.3.3</t>
  </si>
  <si>
    <t>Arriostramiento de pilares metalicos con cruces de San Andres en varrilla fi 12 (incluye reguladores de tension)</t>
  </si>
  <si>
    <t>5.3.4</t>
  </si>
  <si>
    <t>Perfiles metalicos en subsuelo (pilares)</t>
  </si>
  <si>
    <t>6.</t>
  </si>
  <si>
    <t>CERRAMIENTOS VERTICALES</t>
  </si>
  <si>
    <t>Obra húmeda</t>
  </si>
  <si>
    <t>6.1</t>
  </si>
  <si>
    <t>Ladrillo de campo</t>
  </si>
  <si>
    <t>Obra seca</t>
  </si>
  <si>
    <t>6.2</t>
  </si>
  <si>
    <t>Tabique de yeso - Tipo T1</t>
  </si>
  <si>
    <t>6.3</t>
  </si>
  <si>
    <t>Tabique de yeso - Tipo T2</t>
  </si>
  <si>
    <t>6.4</t>
  </si>
  <si>
    <t>Recrecido de tabique existente - Tipo T3</t>
  </si>
  <si>
    <t>6.5</t>
  </si>
  <si>
    <t>Aplacado de yeso - Tipo T4</t>
  </si>
  <si>
    <t>Carreras, dinteles y antepechos</t>
  </si>
  <si>
    <t>6.6</t>
  </si>
  <si>
    <t>Reparacion de dinteles en fachada</t>
  </si>
  <si>
    <t>7.</t>
  </si>
  <si>
    <t>AISLACIONES HUMÍDICAS</t>
  </si>
  <si>
    <t>7.1</t>
  </si>
  <si>
    <t>Revoque con hidrófugo en jambas, dinteles y mochetas exteriores</t>
  </si>
  <si>
    <t>7.2</t>
  </si>
  <si>
    <t>Revoque impermeable sobre muro medianero</t>
  </si>
  <si>
    <t>7.3</t>
  </si>
  <si>
    <t>Capa asiladora en muros exteriores</t>
  </si>
  <si>
    <t>7.4</t>
  </si>
  <si>
    <t>Polietileno 200 micornes (bajo contrapisos de planta baja)</t>
  </si>
  <si>
    <t>8.</t>
  </si>
  <si>
    <t>CONTRAPISOS</t>
  </si>
  <si>
    <t>8.1</t>
  </si>
  <si>
    <t>Contrapiso hormigón de balasto o cascote en baños y cocina  (esp.=0,10m) (incluye capa aisladora horiz.)</t>
  </si>
  <si>
    <t>8.2</t>
  </si>
  <si>
    <t>Contrapiso de gravillin en circulaciones (esp.=0,10m)</t>
  </si>
  <si>
    <t>8.3</t>
  </si>
  <si>
    <t>Contrapiso hormigón armado c/malla C42 (esp.=0,08m - incluye preparacion de terreno y compactacion)</t>
  </si>
  <si>
    <t>9.</t>
  </si>
  <si>
    <t>REVESTIMIENTOS</t>
  </si>
  <si>
    <t>9.1</t>
  </si>
  <si>
    <t>PARAMENTOS VERTICALES</t>
  </si>
  <si>
    <t>9.1.1</t>
  </si>
  <si>
    <t>REVESTIMIENTOS INTERIORES</t>
  </si>
  <si>
    <t>9.1.1.1</t>
  </si>
  <si>
    <t xml:space="preserve">Reparacion de revoques interiores </t>
  </si>
  <si>
    <t>9.1.1.2</t>
  </si>
  <si>
    <t>Revoque interior común 2 capas</t>
  </si>
  <si>
    <t>9.1.1.3</t>
  </si>
  <si>
    <t>Revestimiento de marmol</t>
  </si>
  <si>
    <t>9.1.1.4</t>
  </si>
  <si>
    <t>Tacapanto de marmol</t>
  </si>
  <si>
    <t>9.1.1.5</t>
  </si>
  <si>
    <t>Revestimiento ceramico blanco semibrillo 20 x 20</t>
  </si>
  <si>
    <t>9.1.1.6</t>
  </si>
  <si>
    <t>Revestimiento ceramico blanco 30 x 60</t>
  </si>
  <si>
    <t>9.1.2</t>
  </si>
  <si>
    <t>REVESTIMIENTOS EXTERIORES</t>
  </si>
  <si>
    <t>9.1.2.1</t>
  </si>
  <si>
    <t>Reparación de revoques exteriores (refiere a las superficies exteriores del volumen cocina-comedor)</t>
  </si>
  <si>
    <t>9.1.2.2</t>
  </si>
  <si>
    <t>Revoque exterior común grueso y fino</t>
  </si>
  <si>
    <t>9.1.2.3</t>
  </si>
  <si>
    <t xml:space="preserve">Revoque exterior en jambas, dinteles y mochetas </t>
  </si>
  <si>
    <t>9.1.3</t>
  </si>
  <si>
    <t>VARIOS</t>
  </si>
  <si>
    <t>9.1.3.1</t>
  </si>
  <si>
    <t>Cantoneras de aluminio</t>
  </si>
  <si>
    <t>9.1.3.2</t>
  </si>
  <si>
    <t xml:space="preserve">Buña de aluminio U </t>
  </si>
  <si>
    <t>9.2</t>
  </si>
  <si>
    <t>CIELORRASOS</t>
  </si>
  <si>
    <t>9.2.1</t>
  </si>
  <si>
    <t>Reparacion de revoques en cielorrasos</t>
  </si>
  <si>
    <t>9.2.2</t>
  </si>
  <si>
    <t>Cielorraso sobre circulaciones (locales 2 y 10)</t>
  </si>
  <si>
    <t>9.2.3</t>
  </si>
  <si>
    <t>Cielorraso bajo escalera secundaria (local 5)</t>
  </si>
  <si>
    <t>9.2.4</t>
  </si>
  <si>
    <t>Cielorraso de planta alta - (reparaciones al 50% en locales 29, 30, 33, 34, 35, 36, 37 y 38)</t>
  </si>
  <si>
    <t>9.3</t>
  </si>
  <si>
    <t xml:space="preserve">PAVIMENTOS </t>
  </si>
  <si>
    <t>9.3.1</t>
  </si>
  <si>
    <t>Pavimentos Interiores</t>
  </si>
  <si>
    <t>9.3.1.1</t>
  </si>
  <si>
    <t>Baldosa calcarea en circulaciones (reparaciones)</t>
  </si>
  <si>
    <t>9.3.1.2</t>
  </si>
  <si>
    <t>Baldosa monolitica monocapa 30 x 30 color "gris" (Cod. OD 300) (Incluye escalon)</t>
  </si>
  <si>
    <t>9.3.1.3</t>
  </si>
  <si>
    <t>Baldosa monolitica monocapa 30 x 30 color "tipo arizona" (Cod.315 Blangino)</t>
  </si>
  <si>
    <t>9.3.1.4</t>
  </si>
  <si>
    <t>Piso Vinilico (Aula 12)</t>
  </si>
  <si>
    <t>9.3.2</t>
  </si>
  <si>
    <t>Pavimentos Exteriores</t>
  </si>
  <si>
    <t>9.3.2.1</t>
  </si>
  <si>
    <t>Reparaciones de pavimentos exterirores baldosas amarillas 20 x 20 (incluye baldosa tipo escalon)</t>
  </si>
  <si>
    <t>9.4</t>
  </si>
  <si>
    <t>ZOCALOS</t>
  </si>
  <si>
    <t>9.4.1</t>
  </si>
  <si>
    <t>Zocalo de madera</t>
  </si>
  <si>
    <t>9.4.2</t>
  </si>
  <si>
    <t>Zocalo de monolitico monocapa</t>
  </si>
  <si>
    <t>9.4.3</t>
  </si>
  <si>
    <t>Zocalo sanitario</t>
  </si>
  <si>
    <t>9.4.4</t>
  </si>
  <si>
    <t>Umbrales y entrepuertas</t>
  </si>
  <si>
    <t>9.4.5</t>
  </si>
  <si>
    <t>Escalones de marmol</t>
  </si>
  <si>
    <t>10.</t>
  </si>
  <si>
    <t>TERMINACION DE CUBIERTAS</t>
  </si>
  <si>
    <t>10.1</t>
  </si>
  <si>
    <t>CUBIERTAS PESADAS - REPARACION</t>
  </si>
  <si>
    <t>10.1.1</t>
  </si>
  <si>
    <t>Limpieza de azotea: retiro de membrana y sustrato existente</t>
  </si>
  <si>
    <t>10.1.2</t>
  </si>
  <si>
    <t>Reconstruccion de pendientes con hormigon liviano</t>
  </si>
  <si>
    <t>10.1.3</t>
  </si>
  <si>
    <t xml:space="preserve">Alisado de arena y pórtland </t>
  </si>
  <si>
    <t>10.1.4</t>
  </si>
  <si>
    <t>Membrana esp=4mm (del tipo SIKA - 42AP o calidad superior)</t>
  </si>
  <si>
    <t>10.1.5</t>
  </si>
  <si>
    <t>Cierre de gargantas en pretiles (incluye impermeabilizacion de pretiles)</t>
  </si>
  <si>
    <t>10.1.6</t>
  </si>
  <si>
    <t>Aislacion termica: poliestireno expandido Tipo II autotrabante esp=3cms.</t>
  </si>
  <si>
    <t>10.1.7</t>
  </si>
  <si>
    <t>Baldosones de ferrocemeneto</t>
  </si>
  <si>
    <t>10.1.8</t>
  </si>
  <si>
    <t>Babetas azotea (sobre local 43)</t>
  </si>
  <si>
    <t>10.1.9</t>
  </si>
  <si>
    <t>Prueba de estanqueidad de azoteas</t>
  </si>
  <si>
    <t>11.00</t>
  </si>
  <si>
    <t xml:space="preserve"> CARPINTERIA</t>
  </si>
  <si>
    <t>11.1</t>
  </si>
  <si>
    <t>Tipo C01 - Restauración Puertas. Acceso Fachada Canelones - Existente</t>
  </si>
  <si>
    <t>11.2</t>
  </si>
  <si>
    <t>Tipo C01' - Restauración Puertas. Acceso Fachada Canelones - Existente</t>
  </si>
  <si>
    <t>11.3</t>
  </si>
  <si>
    <t>Tipo C02 - Restauracion Ventanta batiente 2 hojas c/tabaquera superior incorporada. Fachadas P.Baja - Existente</t>
  </si>
  <si>
    <t>11.4</t>
  </si>
  <si>
    <t>Tipo C02 - Ventanta batiente 2 hojas c/tabaquera superior incorporada. Fachadas P.Baja - Cotizar Nuevas</t>
  </si>
  <si>
    <t>11.5</t>
  </si>
  <si>
    <t>Tipo C02' - Postigos de C2 - Locales 20 y 21</t>
  </si>
  <si>
    <t>11.6</t>
  </si>
  <si>
    <t>Tipo C03 - Restauracion Ventana batiente 3 hojas parte superior recta. Fachadas P.Baja y a Patio - Existente</t>
  </si>
  <si>
    <t>11.7</t>
  </si>
  <si>
    <t>Tipo C03´ - Ventana batiente 3 hojas parte superior recta. Fachadas P.Baja y a Patio - Cotizar Nuevas</t>
  </si>
  <si>
    <t>11.8</t>
  </si>
  <si>
    <t>Tipo C04 - Restauracion Ventana batiente 2 hojas c/tabaquera superior independiente. Fachadas P.Alta - Existente</t>
  </si>
  <si>
    <t>11.9</t>
  </si>
  <si>
    <t>Tipo C04' - Postigos de C4 - Locale 39</t>
  </si>
  <si>
    <t>11.10</t>
  </si>
  <si>
    <t>Tipo C05 - Restauracion Ventana batiente 3 hojas parte superior curva. Fachadas P.Alta - Existente</t>
  </si>
  <si>
    <t>11.11</t>
  </si>
  <si>
    <t>Tipo C05´ - Ventana batiente 3 hojas parte superior curva. Fachadas P.Alta - Cotizar Nuevas</t>
  </si>
  <si>
    <t>11.12</t>
  </si>
  <si>
    <t>Tipo C06 - Restauracion Puertas triples batientes. Exterior al patio P.Baja - Existente</t>
  </si>
  <si>
    <t>11.13</t>
  </si>
  <si>
    <t>Tipo C06 - Restauracion Puertas triples batientes. Exterior al patio P.Baja - Cotizar Nuevas</t>
  </si>
  <si>
    <t>11.14</t>
  </si>
  <si>
    <t>Tipo C07 - Restauracion Ventana 1 hoja batiente. SS.HH. P.Alta y Caja escalera - Existente</t>
  </si>
  <si>
    <t>11.15</t>
  </si>
  <si>
    <t>Tipo C08 - Restauracion Ventana 2 hojas batiente. SS.HH. P.Alta - Existente</t>
  </si>
  <si>
    <t>11.16</t>
  </si>
  <si>
    <t>Tipo C08' - Restauracion Ventana 2 hojas batiente. SS.HH. P.Alta - Cotizar Nuevas</t>
  </si>
  <si>
    <t>11.17</t>
  </si>
  <si>
    <t>Tipo C09 - Restauracion Puertas dobles batientes. Aulas hacia circulacion y locales 39 y 47  - Existentes</t>
  </si>
  <si>
    <t>11.18</t>
  </si>
  <si>
    <t>Tipo C09' - Restauracion Puertas dobles batientes. Aulas hacia circulacion y locales 39 y 47 - Nuevas</t>
  </si>
  <si>
    <t>11.19</t>
  </si>
  <si>
    <t>Tipo C10 - Restauracion Puerta 1 hoja batiente. Entre aulas y local 20 - Existente</t>
  </si>
  <si>
    <t>11.20</t>
  </si>
  <si>
    <t>Tipo C11 - Restauracion Puerta tipo cancel escalera. Entre Acceso y Hall P.Baja - Existente</t>
  </si>
  <si>
    <t>11.21</t>
  </si>
  <si>
    <t>Tipo C12 - Restauracion Puerta y 1 hoja batiente. Aula 7 hacia escalera - Existente</t>
  </si>
  <si>
    <t>11.22</t>
  </si>
  <si>
    <t>Tipo C13 - Restauracion Ventana aulas hacia circulacion. Aulas - Existente</t>
  </si>
  <si>
    <t>11.23</t>
  </si>
  <si>
    <t>Tipo C14 - Restauracion Puerta tipo cancel. Acceso secundario - Existente</t>
  </si>
  <si>
    <t>11.24</t>
  </si>
  <si>
    <t>Tipo C15 - Restauracion Puerta 1 hoja batiente. Acceso Aula 4 y locales 4 y 31 - Existente</t>
  </si>
  <si>
    <t>11.25</t>
  </si>
  <si>
    <t>Tipo C16 - Restauracion Puerta baño maestros. Local 6 - Existente</t>
  </si>
  <si>
    <t>11.26</t>
  </si>
  <si>
    <t>Tipo C17 - Restauracion Puerta 2 hojas batiente Administracion. Local 21 - Existente</t>
  </si>
  <si>
    <t>11.27</t>
  </si>
  <si>
    <t>Tipo C18 - Restauracion Puera 1 hoja batiente. Local 32 - Existente</t>
  </si>
  <si>
    <t>11.28</t>
  </si>
  <si>
    <t>Tipo C19 - Restauracion Puerta Sala de Maestros. Local 22 - Existente</t>
  </si>
  <si>
    <t>11.29</t>
  </si>
  <si>
    <t>Tipo C20 - Puerta Gabinetes Higienicos Local 47 - Incluye suministro y colocacion. Nueva</t>
  </si>
  <si>
    <t>12.00</t>
  </si>
  <si>
    <t>ALUMINIO</t>
  </si>
  <si>
    <t>12.1</t>
  </si>
  <si>
    <t>Tipo AL01 - Baranda de rampa (Incluye suministro y colocacion)</t>
  </si>
  <si>
    <t>12.2</t>
  </si>
  <si>
    <t>Tipo AL02 - Ventana fija con ventilaciones (Incluye suministro y colocacion)</t>
  </si>
  <si>
    <t>12.3</t>
  </si>
  <si>
    <t>Tipo AL03 - Puerta mosquitero (Incluye suministro y colocacion)</t>
  </si>
  <si>
    <t>12.4</t>
  </si>
  <si>
    <t>Tipo AL04 - Reforma ventanta</t>
  </si>
  <si>
    <t>12.5</t>
  </si>
  <si>
    <t>Tipo AL05 - Complementeo lucernario</t>
  </si>
  <si>
    <t>12.6</t>
  </si>
  <si>
    <t>Guardapolvo en puertas de aluminio (local comedor)</t>
  </si>
  <si>
    <t>13.00</t>
  </si>
  <si>
    <t xml:space="preserve"> HERRERIA</t>
  </si>
  <si>
    <t>13.1</t>
  </si>
  <si>
    <t>Tipo H01 - Reforma de proteccion de ventana de comedor</t>
  </si>
  <si>
    <t>13.2</t>
  </si>
  <si>
    <t>Tipo H02 - Reja entre locales 25 y 27 - Cocina (Incluye suministro y colocacion)</t>
  </si>
  <si>
    <t>13.3</t>
  </si>
  <si>
    <t>Tipo H03 - Rejilla de porteccion de turbina</t>
  </si>
  <si>
    <t>13.4</t>
  </si>
  <si>
    <t>Tipo H04 - Complemento de seguridad en escalera marinera</t>
  </si>
  <si>
    <t>13.5</t>
  </si>
  <si>
    <t>Tipo H05 - Reja Tipo 1 (Incluye suministro y colocacion)</t>
  </si>
  <si>
    <t>13.6</t>
  </si>
  <si>
    <t>Tipo H06 - Reja Tipo 2 (Incluye suministro y colocacion)</t>
  </si>
  <si>
    <t>13.7</t>
  </si>
  <si>
    <t>Tipo H07 - Mantenimiento y Reparacion de protecciones de aberturas de local Comedor</t>
  </si>
  <si>
    <t>13.8</t>
  </si>
  <si>
    <t>Tipo H08 - Escalera marinera (Incluye suministro y colocacion)</t>
  </si>
  <si>
    <t>13.9</t>
  </si>
  <si>
    <t>Tipo H09 - Ajuste de escalera marinera</t>
  </si>
  <si>
    <t>13.10</t>
  </si>
  <si>
    <t>Tipo H10 - Estructura de plataformas para tanques de agua (incluye 3 escaleras marineras)</t>
  </si>
  <si>
    <t>13.11</t>
  </si>
  <si>
    <t>Reguera pluvial 15 modulos (marco de hierro c/malla de metal desplegado s/detalle)</t>
  </si>
  <si>
    <t>13.12</t>
  </si>
  <si>
    <t>Reguera pluvial 19 modulos (marco de hierro c/malla de metal desplegado s/detalle)</t>
  </si>
  <si>
    <t>13.13</t>
  </si>
  <si>
    <t>Reparacion de barandas antiguas</t>
  </si>
  <si>
    <t>14.00</t>
  </si>
  <si>
    <t>ACERO INOXIDABLE</t>
  </si>
  <si>
    <t>14.1</t>
  </si>
  <si>
    <t>Tipo Ac.Inox 01 - Campana de humos y revestimiento de muro (Incluye suministro y colocacion)</t>
  </si>
  <si>
    <t>14.2</t>
  </si>
  <si>
    <t>Tipo Ac.Inox 02 - Estante (Incluye suministro y colocacion)</t>
  </si>
  <si>
    <t>14.3</t>
  </si>
  <si>
    <t>Tipo Ac.Inox 03 - Lavamanos SS.HH Escolares (Incluye suministro y colocacion)</t>
  </si>
  <si>
    <t>14.4</t>
  </si>
  <si>
    <t>Tipo Ac.Inox 04 - Lavamanos SS.HH Educacion Inicial (Incluye suministro y colocacion)</t>
  </si>
  <si>
    <t>14.5</t>
  </si>
  <si>
    <t>Tipo Ac.Inox 05 - Lavamanos comedor (Incluye suministro y colocacion)</t>
  </si>
  <si>
    <t>14.6</t>
  </si>
  <si>
    <t>Tipo Ac.Inox 06 - Mesada Tipo 1 (Incluye suministro y colocacion)</t>
  </si>
  <si>
    <t>14.7</t>
  </si>
  <si>
    <t>Tipo Ac.Inox 07 - Mesada Tipo 2 (Incluye suministro y colocacion)</t>
  </si>
  <si>
    <t>14.8</t>
  </si>
  <si>
    <t>Tipo Ac.Inox 08 - Zocalo en Puerta Cocina-Comedor (Incluye suministro y colocacion)</t>
  </si>
  <si>
    <t>15.00</t>
  </si>
  <si>
    <t>ESPEJOS Y VIDRIOS</t>
  </si>
  <si>
    <t>15.1</t>
  </si>
  <si>
    <t>Tipo E01 - Incluye suministro y colocación (SS.HH Alumnos y Docentes)</t>
  </si>
  <si>
    <t>15.2</t>
  </si>
  <si>
    <t>Sustitucion de vidrios del lucernario</t>
  </si>
  <si>
    <t>18.</t>
  </si>
  <si>
    <t>PINTURA</t>
  </si>
  <si>
    <t>18.1</t>
  </si>
  <si>
    <t>PINTURA SOBRE MAMPOSTERIA Y YESO (tabiques y cielorrasos)</t>
  </si>
  <si>
    <t>18.1.1</t>
  </si>
  <si>
    <t>Preparacion de las superficies</t>
  </si>
  <si>
    <t>18.1.2</t>
  </si>
  <si>
    <t>Imprimación</t>
  </si>
  <si>
    <t>18.1.3</t>
  </si>
  <si>
    <t>Enduido plástico</t>
  </si>
  <si>
    <t>18.1.4</t>
  </si>
  <si>
    <t>Esmalte al agua ultralavable</t>
  </si>
  <si>
    <t>18.1.5</t>
  </si>
  <si>
    <t>Pintura látex lavable</t>
  </si>
  <si>
    <t>18.1.6</t>
  </si>
  <si>
    <t xml:space="preserve">Pintura látex acrilico (volumen exterior de la Cocina - Comedor y la Medianera Norte) </t>
  </si>
  <si>
    <t>18.1.7</t>
  </si>
  <si>
    <t>Pintura para cielorrasos antihongos (se aplicara directamente sobre los hongos en los locales humedos)</t>
  </si>
  <si>
    <t>18.2</t>
  </si>
  <si>
    <t>PINTURA SOBRE MADERA</t>
  </si>
  <si>
    <t>18.2.2</t>
  </si>
  <si>
    <t>Fondo o sellador</t>
  </si>
  <si>
    <t>18.2.3</t>
  </si>
  <si>
    <t>Barniz sobre puertas de acceso</t>
  </si>
  <si>
    <t>18.2.4</t>
  </si>
  <si>
    <t>Esmalte sintético</t>
  </si>
  <si>
    <t>18.3</t>
  </si>
  <si>
    <t>PINTURA SOBRE HERRERIA</t>
  </si>
  <si>
    <t>18.3.2</t>
  </si>
  <si>
    <t>Convertidor y Fondo sobre herreria existente</t>
  </si>
  <si>
    <t>18.3.3</t>
  </si>
  <si>
    <t>Antióxido y Esmalte sobre herrería nueva</t>
  </si>
  <si>
    <t>19.</t>
  </si>
  <si>
    <t>INSTALACION SANITARIA</t>
  </si>
  <si>
    <t>19.1</t>
  </si>
  <si>
    <t>RED DE DESAGÜES</t>
  </si>
  <si>
    <t>19.1.1</t>
  </si>
  <si>
    <t>Relevamiento previo de la instalacion existente s/MIS</t>
  </si>
  <si>
    <t>19.1.2</t>
  </si>
  <si>
    <t>Reparaciones en instalacion existente s/relevamiento (tapas, contratapas, revoques, pendientes, etc)</t>
  </si>
  <si>
    <t>19.1.3</t>
  </si>
  <si>
    <t>BDA 20 x 60</t>
  </si>
  <si>
    <t>19.1.4</t>
  </si>
  <si>
    <t>BDA 40 x 40</t>
  </si>
  <si>
    <t>19.1.5</t>
  </si>
  <si>
    <t>BDA 60 x 60</t>
  </si>
  <si>
    <t>19.1.6</t>
  </si>
  <si>
    <t>BDT 40 x 40</t>
  </si>
  <si>
    <t>19.1.7</t>
  </si>
  <si>
    <t>BDT 60 x 60</t>
  </si>
  <si>
    <t>19.1.8</t>
  </si>
  <si>
    <t>PPA 60 x 60</t>
  </si>
  <si>
    <t>19.1.9</t>
  </si>
  <si>
    <t>PPT 40 x 40</t>
  </si>
  <si>
    <t>19.1.10</t>
  </si>
  <si>
    <t>PPT 60 x 60</t>
  </si>
  <si>
    <t>19.1.11</t>
  </si>
  <si>
    <t>PPT 60 x 120 (corresponde a ampliacion de PPT existente 60 x 60)</t>
  </si>
  <si>
    <t>19.1.12</t>
  </si>
  <si>
    <t>Caja sifonada abierta (CSA)</t>
  </si>
  <si>
    <t>19.1.13</t>
  </si>
  <si>
    <t>Marcos y tapas s/MCP</t>
  </si>
  <si>
    <t>19.1.14</t>
  </si>
  <si>
    <t>Interceptor de grasa (200 litros acero inoxidable según detalles)</t>
  </si>
  <si>
    <t>19.1.15</t>
  </si>
  <si>
    <t>Cañeria de desague secundario PPS 40</t>
  </si>
  <si>
    <t>19.1.16</t>
  </si>
  <si>
    <t xml:space="preserve">Cañeria de desague secundario PPS 63 </t>
  </si>
  <si>
    <t>19.1.17</t>
  </si>
  <si>
    <t>Cañeria de desague secundario PPS 110</t>
  </si>
  <si>
    <t>19.1.18</t>
  </si>
  <si>
    <t>Cañeria de desague primario PPS 110</t>
  </si>
  <si>
    <t>19.1.19</t>
  </si>
  <si>
    <t>Cañeria de desague primario PPS 160</t>
  </si>
  <si>
    <t>19.1.20</t>
  </si>
  <si>
    <t>Columna de desague primario PPS 110</t>
  </si>
  <si>
    <t>19.1.21</t>
  </si>
  <si>
    <t>Columna de desague primario PPS 160</t>
  </si>
  <si>
    <t>19.1.22</t>
  </si>
  <si>
    <t>Cañeria de desague pluvial PPS 110</t>
  </si>
  <si>
    <t>19.1.23</t>
  </si>
  <si>
    <t>Cañeria de desague pluvial PVC 160</t>
  </si>
  <si>
    <t>19.1.24</t>
  </si>
  <si>
    <t>Ampliacion de captaciones pluviales</t>
  </si>
  <si>
    <t>19.1.25</t>
  </si>
  <si>
    <t>Tuberías de ventilacion PPS</t>
  </si>
  <si>
    <t>19.1.26</t>
  </si>
  <si>
    <t>Prueba hidraulica de la instalacion de desagues (incluye la totalidad de la instalacion de desagues)</t>
  </si>
  <si>
    <t>19.2</t>
  </si>
  <si>
    <t>RED DE ABASTECIMIENTO</t>
  </si>
  <si>
    <t>19.2.1</t>
  </si>
  <si>
    <t>Intervencion sanitaria en subsuelo - Sector S2</t>
  </si>
  <si>
    <t>19.2.2</t>
  </si>
  <si>
    <t>Instalacion de abastecimiento de agua fria y caliente</t>
  </si>
  <si>
    <t>19.2.3</t>
  </si>
  <si>
    <t>Canillas de servicio (según graficos, MCP y MIS)</t>
  </si>
  <si>
    <t>19.2.4</t>
  </si>
  <si>
    <t>Llave de corte (tipos segun graficos, MCP y MIS)</t>
  </si>
  <si>
    <t>19.2.5</t>
  </si>
  <si>
    <t>Colocacion y conexion de aparatos sanitarios, griferias y accesorios</t>
  </si>
  <si>
    <t>19.2.6</t>
  </si>
  <si>
    <t>Depósitos de agua potable prefabricados aprobados UNIT. Capacidad 2.000 lts c/u.</t>
  </si>
  <si>
    <t>19.2.7</t>
  </si>
  <si>
    <t>Bases para depósitos de agua potable prefabricados</t>
  </si>
  <si>
    <t>19.2.8</t>
  </si>
  <si>
    <t>Prueba manometrica (incluye la totalidad del sistema de abastecimiento)</t>
  </si>
  <si>
    <t>19.2.9</t>
  </si>
  <si>
    <t>Desinfección de la instalación de abastecimiento</t>
  </si>
  <si>
    <t>19.3</t>
  </si>
  <si>
    <t>APARATOS SANITARIOS, GRIFERIAS Y ACCESORIOS</t>
  </si>
  <si>
    <t>19.3.1</t>
  </si>
  <si>
    <t>Inodoro tipo Bari corto color blanco de Ferrum o superior c/tapa</t>
  </si>
  <si>
    <t>19.3.2</t>
  </si>
  <si>
    <t>Cisterna exterior tipo Magya o superior. Capacidad 10 litros.</t>
  </si>
  <si>
    <t>19.3.3</t>
  </si>
  <si>
    <t>Lavatorio tipo Azalea (Celite) color blanco de colgar o superior</t>
  </si>
  <si>
    <t>19.3.4</t>
  </si>
  <si>
    <t>Grifería para lavatorios y bebederos de acero inoxidable ss.hh. (Grifo Pressmatic de pared 120 Docol o superior)</t>
  </si>
  <si>
    <t>19.3.5</t>
  </si>
  <si>
    <t>Grifería para pileta simple acero inoxidable cocina (Grifo de pared para cocina tipo Docol Uno o superior)</t>
  </si>
  <si>
    <t>19.3.6</t>
  </si>
  <si>
    <t>Grifería para pileton doble acero inoxidable cocina (Grifo industrial mezclador de pared tipo Aqua o superior)</t>
  </si>
  <si>
    <t>19.3.7</t>
  </si>
  <si>
    <t>Grifo angular de accionamiento reestricto 1/2"</t>
  </si>
  <si>
    <t>19.3.8</t>
  </si>
  <si>
    <t>Valvulas / Sifones de acero inoxidable para cocina</t>
  </si>
  <si>
    <t>19.3.9</t>
  </si>
  <si>
    <t>Valvulas de bronce para lavatorios</t>
  </si>
  <si>
    <t>19.3.10</t>
  </si>
  <si>
    <t>Flexibles / Colillas tipo Coflex o superior</t>
  </si>
  <si>
    <t>19.3.11</t>
  </si>
  <si>
    <t>Portarrollo metalico</t>
  </si>
  <si>
    <t>19.3.12</t>
  </si>
  <si>
    <t>Percha metalica</t>
  </si>
  <si>
    <t>19.3.13</t>
  </si>
  <si>
    <t>Toallero metalico</t>
  </si>
  <si>
    <t>19.4</t>
  </si>
  <si>
    <t>EQUIPOS</t>
  </si>
  <si>
    <t>19.4.1</t>
  </si>
  <si>
    <t>Equipo de impulsion de agua potable (incluye las adecuaciones necesarias para su funcioamiento)</t>
  </si>
  <si>
    <t>20.</t>
  </si>
  <si>
    <t xml:space="preserve">INSTALACIÓN DE GAS </t>
  </si>
  <si>
    <t>20.1</t>
  </si>
  <si>
    <t>Desarmado instalación de gas</t>
  </si>
  <si>
    <t>20.2</t>
  </si>
  <si>
    <t>Des. de equipos e instalación provisoria con garrafas 13 KG y valvulas 50 mbar</t>
  </si>
  <si>
    <t>20.3</t>
  </si>
  <si>
    <t xml:space="preserve">Mod. de oidos de oidos GN a GLP y regulación </t>
  </si>
  <si>
    <t>20.4</t>
  </si>
  <si>
    <t>Certificados Distribuidora (Totalidad) y firma técnica</t>
  </si>
  <si>
    <t>20.5</t>
  </si>
  <si>
    <t>Cañería HG.11/2" con piezas</t>
  </si>
  <si>
    <t>20.6</t>
  </si>
  <si>
    <t>Cañería HG.3/4" con piezas</t>
  </si>
  <si>
    <t>20.7</t>
  </si>
  <si>
    <t>Llave de corte Gas - mando palanca 11/2"</t>
  </si>
  <si>
    <t>20.8</t>
  </si>
  <si>
    <t>Llave de corte Gas - mando palanca 3/4"</t>
  </si>
  <si>
    <t>20.9</t>
  </si>
  <si>
    <t>Protecciones, fijaciones y pintura de cañeria</t>
  </si>
  <si>
    <t>20.10</t>
  </si>
  <si>
    <t>Conexión de artefactos con flexibles aptos para gas</t>
  </si>
  <si>
    <t>20.11</t>
  </si>
  <si>
    <t>Cartelería</t>
  </si>
  <si>
    <t>20.12</t>
  </si>
  <si>
    <t>Charla técnica</t>
  </si>
  <si>
    <t>20.13</t>
  </si>
  <si>
    <t>20.14</t>
  </si>
  <si>
    <t xml:space="preserve">Mod. de oidos de oidos GLP a GN y regulación </t>
  </si>
  <si>
    <t>20.15</t>
  </si>
  <si>
    <t>Puesta en marcha GN</t>
  </si>
  <si>
    <t>21.</t>
  </si>
  <si>
    <t>INSTALACION DE SISTEMA PROTECCION CONTRA INCENDIO</t>
  </si>
  <si>
    <t>21.1</t>
  </si>
  <si>
    <t>Extintor portatil ABC 4 Kgs.</t>
  </si>
  <si>
    <t>21.2</t>
  </si>
  <si>
    <t>Extintor portatil CO2 3,5 Kgs.</t>
  </si>
  <si>
    <t>21.3</t>
  </si>
  <si>
    <t>Extintor portatil Acetato de Potasio (Clase K) 6 Lts.</t>
  </si>
  <si>
    <t>22.</t>
  </si>
  <si>
    <t>INSTALACION ELECTRICA</t>
  </si>
  <si>
    <t>22.1</t>
  </si>
  <si>
    <t>Luminaria LT4 y accesorios de instalación</t>
  </si>
  <si>
    <t>22.2</t>
  </si>
  <si>
    <t>Luminaria LT3 y accesorios de instalación</t>
  </si>
  <si>
    <t>22.3</t>
  </si>
  <si>
    <t>Luminaria Li14 y accesorios de instalación</t>
  </si>
  <si>
    <t>22.4</t>
  </si>
  <si>
    <t>Luminaria LT1 y accesorios de instalación</t>
  </si>
  <si>
    <t>22.5</t>
  </si>
  <si>
    <t>Luminaria LT2 y accesorios de instalación</t>
  </si>
  <si>
    <t>22.6</t>
  </si>
  <si>
    <t>Luminaria LE105 y accesorios de instalación</t>
  </si>
  <si>
    <t>22.7</t>
  </si>
  <si>
    <t>Luminaria LP60 y accesorios de instalación</t>
  </si>
  <si>
    <t>22.8</t>
  </si>
  <si>
    <t xml:space="preserve">Cañerias Subterráneas sector Cocina / Comedor </t>
  </si>
  <si>
    <t>22.9</t>
  </si>
  <si>
    <t>Cámaras de 40x40x40 cm prefabricadas con marco y tapa</t>
  </si>
  <si>
    <t>22.10</t>
  </si>
  <si>
    <t>Cajas para Tomas de Corrientes Ceibalitas</t>
  </si>
  <si>
    <t>22.11</t>
  </si>
  <si>
    <t>Puesta de Línea de Alimentación Tetrapolar desde TG a T6 Cocina en SP 5x16mm²</t>
  </si>
  <si>
    <t>22.12</t>
  </si>
  <si>
    <t xml:space="preserve">Térmica Tetrapolar 63A/10kA en Tablero General </t>
  </si>
  <si>
    <t>22.13</t>
  </si>
  <si>
    <t>Puesta de Línea de Alimentación Tetrapolar desde T6 a T6.1 en SP 5x6mm²</t>
  </si>
  <si>
    <t>22.14</t>
  </si>
  <si>
    <t>Gabinete y accesorios de armado para TG</t>
  </si>
  <si>
    <t>22.15</t>
  </si>
  <si>
    <t>Interruptor General modelo NM8 125A c/Bobina Diferencial y Bobina Mínima</t>
  </si>
  <si>
    <t>22.16</t>
  </si>
  <si>
    <t>Térmica Tetrapolar en TG 20A/10kA</t>
  </si>
  <si>
    <t>22.17</t>
  </si>
  <si>
    <t>Térmica Tetrapolar en TG 50A/10kA</t>
  </si>
  <si>
    <t>22.18</t>
  </si>
  <si>
    <t>Diferenciales Tetrapolar 63A / 100mA</t>
  </si>
  <si>
    <t>22.19</t>
  </si>
  <si>
    <t>Gabinete y accesorios de armado para Tablero TP Provisorio de Cocina/Comedor</t>
  </si>
  <si>
    <t>22.20</t>
  </si>
  <si>
    <t>Línea de Alimentación Tetrapolar desde T6 a Cocina Provisoria en SP 5x6mm²</t>
  </si>
  <si>
    <t>22.21</t>
  </si>
  <si>
    <t>Puesta de Tomas de Corriente para Cocina Provisoria</t>
  </si>
  <si>
    <t>22.22</t>
  </si>
  <si>
    <t>Puesta de Luminarias para Cocina Provisoria</t>
  </si>
  <si>
    <t>22.23</t>
  </si>
  <si>
    <t>Térmica Tetrapolar en TP Cocina Provisoria 20A/6kA</t>
  </si>
  <si>
    <t>22.24</t>
  </si>
  <si>
    <t xml:space="preserve">Toma Corriente Industrial para Horno Provisorio </t>
  </si>
  <si>
    <t>22.25</t>
  </si>
  <si>
    <t>Térmica Tetrapolar en TP Horno Cocina Provisoria 16A/6kA</t>
  </si>
  <si>
    <t>22.26</t>
  </si>
  <si>
    <t xml:space="preserve">Térmicas Monofásicas en TP Cocina Provisoria 16A/6kA </t>
  </si>
  <si>
    <t>22.27</t>
  </si>
  <si>
    <t xml:space="preserve">Térmicas Monofásicas en TP Cocina Provisoria 10A/6kA </t>
  </si>
  <si>
    <t>22.28</t>
  </si>
  <si>
    <t>Diferenciales Tetrapolares en TP Cocina Provisoria 40A / 30mA</t>
  </si>
  <si>
    <t>22.29</t>
  </si>
  <si>
    <t>Diferenciales Monofásicos en TP Cocina Provisoria 25A / 30mA</t>
  </si>
  <si>
    <t>22.30</t>
  </si>
  <si>
    <t>Gabinete y accesorios de armado para Tablero T6 de Cocina/Comedor</t>
  </si>
  <si>
    <t>22.31</t>
  </si>
  <si>
    <t>Térmica Tetrapolar en T6 Cocina 63A/10kA</t>
  </si>
  <si>
    <t>22.32</t>
  </si>
  <si>
    <t>Térmica Tetrapolar en T6 para Tablero Subsuelo 20A/6kA</t>
  </si>
  <si>
    <t>22.33</t>
  </si>
  <si>
    <t xml:space="preserve">Térmicas Monofásicas en T6 Cocina 16A/6kA </t>
  </si>
  <si>
    <t>22.34</t>
  </si>
  <si>
    <t xml:space="preserve">Térmicas Monofásicas en T6 Cocina 10A/6kA </t>
  </si>
  <si>
    <t>22.35</t>
  </si>
  <si>
    <t>Diferenciales Tetrapolares en T6 Cocina 40A / 30mA</t>
  </si>
  <si>
    <t>22.36</t>
  </si>
  <si>
    <t>Diferenciales Monofásicos en T6 Cocina 25A / 30mA</t>
  </si>
  <si>
    <t>22.37</t>
  </si>
  <si>
    <t xml:space="preserve">Recambio de Tomas de Corriente para Sector Cocina </t>
  </si>
  <si>
    <t>22.38</t>
  </si>
  <si>
    <t xml:space="preserve">Recambio de Luminarias para Sector Cocina </t>
  </si>
  <si>
    <t>22.39</t>
  </si>
  <si>
    <t>Gabinete y accesorios de armado para Tablero T6.1 de Comedor/Cocina</t>
  </si>
  <si>
    <t>22.40</t>
  </si>
  <si>
    <t>Térmica Tetrapolar en T6.1 32A/6kA</t>
  </si>
  <si>
    <t>22.41</t>
  </si>
  <si>
    <t>Térmica Tetrapolar en T6.1 25A/6kA</t>
  </si>
  <si>
    <t>22.42</t>
  </si>
  <si>
    <t>Térmica Tetrapolar en T6.1 20A/6kA</t>
  </si>
  <si>
    <t>22.43</t>
  </si>
  <si>
    <t xml:space="preserve">Bornera Tetrapolar 125A en T6.1 </t>
  </si>
  <si>
    <t>22.44</t>
  </si>
  <si>
    <t xml:space="preserve">Térmicas Monofásicas en T6.1 16A/6kA </t>
  </si>
  <si>
    <t>22.45</t>
  </si>
  <si>
    <t xml:space="preserve">Térmicas Monofásicas en T6.1 10A/6kA </t>
  </si>
  <si>
    <t>22.46</t>
  </si>
  <si>
    <t>Diferenciales Tetrapolares en T6.1 40A / 30mA</t>
  </si>
  <si>
    <t>22.47</t>
  </si>
  <si>
    <t>Diferenciales Monofásicos en T6.1 25A / 30mA</t>
  </si>
  <si>
    <t>22.48</t>
  </si>
  <si>
    <t>Puesta de Tomas de Corriente para Sector Comedor / Cocina</t>
  </si>
  <si>
    <t>22.49</t>
  </si>
  <si>
    <t>Puesta de Luminarias para Sector Comedor / Cocina</t>
  </si>
  <si>
    <t>22.50</t>
  </si>
  <si>
    <t>Tomas de Corrientes Industriales para Hornos sector Cocina</t>
  </si>
  <si>
    <t>22.51</t>
  </si>
  <si>
    <t>Extractor y accesorios en Campana de Cocina</t>
  </si>
  <si>
    <t>22.52</t>
  </si>
  <si>
    <t>Puesta de Luminarias en Campana de Cocina</t>
  </si>
  <si>
    <t>22.53</t>
  </si>
  <si>
    <t>Conexionado Equipotencial de la Campana de Cocina</t>
  </si>
  <si>
    <t>22.54</t>
  </si>
  <si>
    <t>Gabinetes en las circulaciones por falta de capacidad de los existentes</t>
  </si>
  <si>
    <t>22.55</t>
  </si>
  <si>
    <t>Ductos y Bandejas de Hierro Galvanizado con accesorios de 200 x 50 mm</t>
  </si>
  <si>
    <t>22.56</t>
  </si>
  <si>
    <t>Reinstalación de Sensores Existentes de Alarma con recableado y reconexionado</t>
  </si>
  <si>
    <t>22.57</t>
  </si>
  <si>
    <t>Instalación de Rele y comando de iluminación en circulaciones</t>
  </si>
  <si>
    <t>22.58</t>
  </si>
  <si>
    <t>Instalación de Sensor de Movimiento para encendido Iluminación Acceso Alternativo</t>
  </si>
  <si>
    <t>22.59</t>
  </si>
  <si>
    <t>Línea de Alimentación Tetrapolar desde T6 a Aulas Prefabricadas en SP 5x4mm²</t>
  </si>
  <si>
    <t>22.60</t>
  </si>
  <si>
    <t>Puestas de Tomas de Corriente en Aulas (TV; Ceibalitas y Comunes)</t>
  </si>
  <si>
    <t>22.61</t>
  </si>
  <si>
    <t>Puesta de Luminarias en Aulas</t>
  </si>
  <si>
    <t>22.62</t>
  </si>
  <si>
    <t>Puesta de Luminarias en SSHH</t>
  </si>
  <si>
    <t>22.63</t>
  </si>
  <si>
    <t>Puesta de Luminarias en Ciculaciones</t>
  </si>
  <si>
    <t>22.64</t>
  </si>
  <si>
    <t>Puesta de Luminarias para fachadas en Patio Interno</t>
  </si>
  <si>
    <t>22.65</t>
  </si>
  <si>
    <t>Recambio de Tubos</t>
  </si>
  <si>
    <t>22.66</t>
  </si>
  <si>
    <t>Retiro de elementos con restitución de muros y revoques</t>
  </si>
  <si>
    <t>22.67</t>
  </si>
  <si>
    <t xml:space="preserve">Identificacion de elementos y planilla en puerta en: TG - T1 al T6 - T6.1 - T8 - T8A - TSubsuelo </t>
  </si>
  <si>
    <t>24.</t>
  </si>
  <si>
    <t>RECUPERACION DE FACHADAS</t>
  </si>
  <si>
    <t>24.1</t>
  </si>
  <si>
    <t>GENERALIDADES</t>
  </si>
  <si>
    <t>24.1.1</t>
  </si>
  <si>
    <t>Relevamiento, Mapeo de Lesiones y Diagnostico general de la Fachada Canelones</t>
  </si>
  <si>
    <t>24.1.2</t>
  </si>
  <si>
    <t>Relevamiento, Mapeo de Lesiones y Diagnostico general de la Fachada Joaquin de Salterain</t>
  </si>
  <si>
    <t>24.1.3</t>
  </si>
  <si>
    <t>Relevamiento, Mapeo de Lesiones y Diagnostico general de las Fachadas hacia el Patio Interior</t>
  </si>
  <si>
    <t>24.1.4</t>
  </si>
  <si>
    <t>Relevamiento fotografico durante el proceso de los trabajos</t>
  </si>
  <si>
    <t>24.1.5</t>
  </si>
  <si>
    <t>Plan de Seguridad para trabajos en fachadas</t>
  </si>
  <si>
    <t>24.1.6</t>
  </si>
  <si>
    <t>Instalaciones auxiliares / Medios de elevación / Andamios</t>
  </si>
  <si>
    <t>24.2.</t>
  </si>
  <si>
    <t>LIMPIEZA DE FACHADAS Y RETIRO DE ELEMENTOS</t>
  </si>
  <si>
    <t>24.2.1</t>
  </si>
  <si>
    <t>Retiro de elementos ajenos a la fachada</t>
  </si>
  <si>
    <t>24.2.2</t>
  </si>
  <si>
    <t>Retiro de ornamentos desprendidos o en mal estado</t>
  </si>
  <si>
    <t>24.2.3</t>
  </si>
  <si>
    <t>Retiro de molduras desprendidas o en mal estado</t>
  </si>
  <si>
    <t>24.2.4</t>
  </si>
  <si>
    <t>Retiro de revoques desprendidos y/o en mal estado</t>
  </si>
  <si>
    <t>24.2.5</t>
  </si>
  <si>
    <t>Apertura y limpieza de fisuras en paramentos de fachadas</t>
  </si>
  <si>
    <t>24.2.6</t>
  </si>
  <si>
    <t xml:space="preserve">Apertura y limpieza de grietas en paramentos de fachadas </t>
  </si>
  <si>
    <t>24.2.7</t>
  </si>
  <si>
    <t>Retiro de pintura ampollada en fachadas a patio interior</t>
  </si>
  <si>
    <t>24.2.8</t>
  </si>
  <si>
    <t>Limpieza de fachadas - Hidrolavado general</t>
  </si>
  <si>
    <t>24.2.9</t>
  </si>
  <si>
    <t>Limpieza de fachadas - Cepillado manual en manchas rebeldes</t>
  </si>
  <si>
    <t>24.2.10</t>
  </si>
  <si>
    <t xml:space="preserve">Limpieza de fachadas - Eliminacion de otras manchas por procedimientos especificos  </t>
  </si>
  <si>
    <t>24.3.</t>
  </si>
  <si>
    <t>TERAPEUTICA</t>
  </si>
  <si>
    <t>24.3.1</t>
  </si>
  <si>
    <t>Reparacion de revoques en fachadas</t>
  </si>
  <si>
    <t>24.3.2</t>
  </si>
  <si>
    <t>Reparacion de fisuras en paramentos de fachadas</t>
  </si>
  <si>
    <t>24.3.3</t>
  </si>
  <si>
    <t xml:space="preserve">Reparacion de grietas en paramentos de fachadas </t>
  </si>
  <si>
    <t>24.3.4</t>
  </si>
  <si>
    <t>Tratamiento de armaduras expuestas</t>
  </si>
  <si>
    <t>24.3.5</t>
  </si>
  <si>
    <t>Reparacion de elementos metalicos de fachadas</t>
  </si>
  <si>
    <t>24.3.6</t>
  </si>
  <si>
    <t>Reparacion y/o reconstruccion de ornamentos (incluye los moldes y/o mecanismos para su reproduccion)</t>
  </si>
  <si>
    <t>24.3.7</t>
  </si>
  <si>
    <t>Reparacion y/o reconstruccion de molduras (incluye los moldes y/o mecanismos para su reproduccion)</t>
  </si>
  <si>
    <t>24.4.</t>
  </si>
  <si>
    <t>PROTECCION DE FACHADAS</t>
  </si>
  <si>
    <t>24.4.1</t>
  </si>
  <si>
    <t xml:space="preserve">Aplicación de proteccion Hidrorepelente en superficies de Fachadas a calles Canelones y J.Salterian </t>
  </si>
  <si>
    <t>24.4.2</t>
  </si>
  <si>
    <t>Aplicación de Latex Acrilico en superficies de Fachadas a patio inteior</t>
  </si>
  <si>
    <t>24.4.3</t>
  </si>
  <si>
    <t>Aplicacion de Pintura sobre elementos metalicos (herreria) de fachadas</t>
  </si>
  <si>
    <t xml:space="preserve">AYUDAS </t>
  </si>
  <si>
    <t>25.1</t>
  </si>
  <si>
    <t xml:space="preserve">Ayuda a Instalación eléctrica </t>
  </si>
  <si>
    <t>25.2</t>
  </si>
  <si>
    <t>Ayuda a instalación sanitaria</t>
  </si>
  <si>
    <t>25.3</t>
  </si>
  <si>
    <t>Ayuda a instalación de gas</t>
  </si>
  <si>
    <t>25.4</t>
  </si>
  <si>
    <t>Ayuda a Aluminio</t>
  </si>
  <si>
    <t>25.5</t>
  </si>
  <si>
    <t>Ayuda a Acero inoxidable</t>
  </si>
  <si>
    <t>25.6</t>
  </si>
  <si>
    <t>Ayuda a Herreria</t>
  </si>
  <si>
    <t>25.7</t>
  </si>
  <si>
    <t>Ayuda a Carpinteria</t>
  </si>
  <si>
    <t>26.</t>
  </si>
  <si>
    <t>26.1</t>
  </si>
  <si>
    <t>Jefatura de Obra</t>
  </si>
  <si>
    <t>26.2</t>
  </si>
  <si>
    <t>Tecnico Prevencionista</t>
  </si>
  <si>
    <t>26.3</t>
  </si>
  <si>
    <t>Arquitecto Diplomado en Patrimonio</t>
  </si>
  <si>
    <t>26.4</t>
  </si>
  <si>
    <t>Ajuste de proyecto, gráfico veraz y firma de Tecnico responsable (Ingeniero Civil / Arquitecto)</t>
  </si>
  <si>
    <t>26.5</t>
  </si>
  <si>
    <t>Gastos generales</t>
  </si>
  <si>
    <t>26.6</t>
  </si>
  <si>
    <t>Equipo de izaje, maquinaria, etc</t>
  </si>
  <si>
    <t>26.7</t>
  </si>
  <si>
    <t>Fletes durante ejecución de obra</t>
  </si>
  <si>
    <t>26.8</t>
  </si>
  <si>
    <t>Fletes retiro de obra</t>
  </si>
  <si>
    <t>26.9</t>
  </si>
  <si>
    <t>Limpieza diaria de obra</t>
  </si>
  <si>
    <t>26.10</t>
  </si>
  <si>
    <t>Limpieza final de obra</t>
  </si>
  <si>
    <t>26.11</t>
  </si>
  <si>
    <t>Papeleras de plastico</t>
  </si>
  <si>
    <t>26.12</t>
  </si>
  <si>
    <t>Señaletica</t>
  </si>
  <si>
    <t>26.13</t>
  </si>
  <si>
    <t>Reparacion y recolocacion de mallas de proteccion (mallas de cuerda) en aberturas de fachada</t>
  </si>
  <si>
    <t>26.14</t>
  </si>
  <si>
    <t xml:space="preserve">Planos conforme a obra de todos los rubros (digitalizacion, impresión y firmas técnicas) </t>
  </si>
  <si>
    <t>26.15</t>
  </si>
  <si>
    <t>Habilitación de instalación eléctrica - Incluye gestión, firmas técnicas y costos</t>
  </si>
  <si>
    <t>26.16</t>
  </si>
  <si>
    <t>Habilitación de instalación de gas - Incluye gestión, firmas técnicas y costos</t>
  </si>
  <si>
    <t>26.17</t>
  </si>
  <si>
    <t>Habilitación de instalación sanitaria - Incluye gestión, firmas técnicas y costos</t>
  </si>
  <si>
    <t>SUB TOTAL OBRA</t>
  </si>
  <si>
    <r>
      <t xml:space="preserve">3. No se pueden eliminar rubros, De no corresponder un rubro se indicará </t>
    </r>
    <r>
      <rPr>
        <b/>
        <sz val="14"/>
        <rFont val="Arial"/>
        <family val="2"/>
      </rPr>
      <t>NO CORRESPONDE en el rubrado y explicar los motivos en una nota aclaratoria</t>
    </r>
  </si>
  <si>
    <r>
      <t xml:space="preserve">4. Todos los rubros (a excepción de los que se indiquen No Corresponden) deben tener montos asociados, </t>
    </r>
    <r>
      <rPr>
        <b/>
        <sz val="14"/>
        <rFont val="Arial"/>
        <family val="2"/>
      </rPr>
      <t>no pueden estar incluidos en otros rubros</t>
    </r>
  </si>
  <si>
    <r>
      <t xml:space="preserve">5. Incluir el Monto Imponible por rubro. En caso de no corresponder se indicará </t>
    </r>
    <r>
      <rPr>
        <b/>
        <sz val="14"/>
        <rFont val="Arial"/>
        <family val="2"/>
      </rPr>
      <t>NO CORRESPONDE en el rubrado y explicar los motivos en una nota aclaratoria</t>
    </r>
  </si>
  <si>
    <t>OBRA: ESCUELA N° 4 - MONTEVIDEO</t>
  </si>
  <si>
    <t>GL</t>
  </si>
  <si>
    <t>U</t>
  </si>
  <si>
    <t>M3</t>
  </si>
  <si>
    <t>M2</t>
  </si>
  <si>
    <t>ML</t>
  </si>
  <si>
    <t>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</si>
</sst>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.00_ ;_ * \-#,##0.00_ ;_ * \-??_ ;_ @_ "/>
    <numFmt numFmtId="165" formatCode="0\ %"/>
    <numFmt numFmtId="166" formatCode="[$$-2C0A]\ #,##0.00"/>
    <numFmt numFmtId="167" formatCode="0.00\ %"/>
    <numFmt numFmtId="168" formatCode="d\.m\.yy;@"/>
    <numFmt numFmtId="169" formatCode="0.0"/>
    <numFmt numFmtId="170" formatCode="_ * #,##0.00_ ;_ * \-#,##0.00_ ;_ * &quot;-&quot;??_ ;_ @_ "/>
  </numFmts>
  <fonts count="28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Frutiger-Light"/>
      <charset val="1"/>
    </font>
    <font>
      <sz val="10"/>
      <name val="Arial"/>
      <family val="2"/>
      <charset val="1"/>
    </font>
    <font>
      <sz val="10"/>
      <color rgb="FF000000"/>
      <name val="Times New Roman"/>
      <family val="1"/>
    </font>
    <font>
      <b/>
      <sz val="14"/>
      <name val="Arial"/>
      <family val="2"/>
      <charset val="1"/>
    </font>
    <font>
      <sz val="16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sz val="14"/>
      <name val="Arial"/>
      <family val="2"/>
      <charset val="1"/>
    </font>
    <font>
      <sz val="16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6"/>
      <color theme="1"/>
      <name val="Calibri"/>
      <family val="2"/>
      <charset val="1"/>
    </font>
    <font>
      <sz val="16"/>
      <name val="Calibri"/>
      <family val="2"/>
      <charset val="1"/>
    </font>
    <font>
      <sz val="14"/>
      <color theme="1"/>
      <name val="Calibri"/>
      <family val="2"/>
      <charset val="1"/>
    </font>
    <font>
      <b/>
      <sz val="22"/>
      <name val="Arial"/>
      <family val="2"/>
      <charset val="1"/>
    </font>
    <font>
      <sz val="22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Frutiger-Light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89013336588644"/>
        <bgColor rgb="FFF2F2F2"/>
      </patternFill>
    </fill>
    <fill>
      <patternFill patternType="solid">
        <fgColor theme="0" tint="-0.14999847407452621"/>
        <bgColor rgb="FFD7E4BD"/>
      </patternFill>
    </fill>
    <fill>
      <patternFill patternType="solid">
        <fgColor theme="6" tint="-0.249977111117893"/>
        <bgColor rgb="FF808080"/>
      </patternFill>
    </fill>
    <fill>
      <patternFill patternType="solid">
        <fgColor theme="6" tint="0.39988402966399123"/>
        <bgColor rgb="FFD7E4BD"/>
      </patternFill>
    </fill>
    <fill>
      <patternFill patternType="solid">
        <fgColor theme="6" tint="0.59987182226020086"/>
        <bgColor rgb="FFD9D9D9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1">
    <xf numFmtId="0" fontId="0" fillId="0" borderId="0"/>
    <xf numFmtId="165" fontId="19" fillId="0" borderId="0" applyBorder="0" applyProtection="0"/>
    <xf numFmtId="0" fontId="2" fillId="0" borderId="0"/>
    <xf numFmtId="164" fontId="19" fillId="0" borderId="0" applyBorder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165" fontId="19" fillId="0" borderId="0" applyBorder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0" fontId="20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12" fillId="5" borderId="9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6" fontId="8" fillId="4" borderId="9" xfId="0" applyNumberFormat="1" applyFont="1" applyFill="1" applyBorder="1" applyAlignment="1">
      <alignment horizontal="center" vertical="center" wrapText="1"/>
    </xf>
    <xf numFmtId="166" fontId="8" fillId="4" borderId="9" xfId="0" applyNumberFormat="1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left"/>
    </xf>
    <xf numFmtId="166" fontId="8" fillId="0" borderId="11" xfId="0" applyNumberFormat="1" applyFont="1" applyBorder="1" applyAlignment="1">
      <alignment horizontal="center" vertical="center"/>
    </xf>
    <xf numFmtId="167" fontId="8" fillId="3" borderId="14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6" borderId="9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 wrapText="1"/>
    </xf>
    <xf numFmtId="166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/>
    </xf>
    <xf numFmtId="167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14" fillId="0" borderId="0" xfId="0" applyFont="1"/>
    <xf numFmtId="0" fontId="14" fillId="3" borderId="0" xfId="0" applyFont="1" applyFill="1"/>
    <xf numFmtId="0" fontId="14" fillId="0" borderId="0" xfId="0" applyFont="1" applyAlignment="1">
      <alignment horizontal="center" vertical="center"/>
    </xf>
    <xf numFmtId="0" fontId="6" fillId="3" borderId="0" xfId="1" applyNumberFormat="1" applyFont="1" applyFill="1" applyBorder="1" applyAlignment="1" applyProtection="1">
      <alignment horizontal="center" vertical="center"/>
    </xf>
    <xf numFmtId="0" fontId="9" fillId="2" borderId="0" xfId="0" applyFont="1" applyFill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6" fillId="0" borderId="0" xfId="1" applyNumberFormat="1" applyFont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0" applyFont="1"/>
    <xf numFmtId="166" fontId="6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horizontal="left" vertical="center" wrapText="1"/>
    </xf>
    <xf numFmtId="166" fontId="6" fillId="4" borderId="9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167" fontId="6" fillId="0" borderId="0" xfId="0" applyNumberFormat="1" applyFont="1" applyAlignment="1">
      <alignment horizontal="center" vertical="center"/>
    </xf>
    <xf numFmtId="168" fontId="10" fillId="0" borderId="0" xfId="7" applyNumberFormat="1" applyFont="1" applyAlignment="1">
      <alignment horizontal="center" vertical="top" shrinkToFit="1"/>
    </xf>
    <xf numFmtId="0" fontId="6" fillId="0" borderId="0" xfId="7" applyFont="1" applyAlignment="1">
      <alignment horizontal="center" vertical="top"/>
    </xf>
    <xf numFmtId="2" fontId="8" fillId="4" borderId="9" xfId="0" applyNumberFormat="1" applyFont="1" applyFill="1" applyBorder="1" applyAlignment="1">
      <alignment horizontal="center" vertical="center" wrapText="1"/>
    </xf>
    <xf numFmtId="169" fontId="10" fillId="0" borderId="0" xfId="7" applyNumberFormat="1" applyFont="1" applyAlignment="1">
      <alignment horizontal="center" vertical="top" shrinkToFit="1"/>
    </xf>
    <xf numFmtId="0" fontId="6" fillId="0" borderId="0" xfId="7" applyFont="1" applyAlignment="1">
      <alignment horizontal="left" vertical="top" wrapText="1"/>
    </xf>
    <xf numFmtId="0" fontId="6" fillId="0" borderId="0" xfId="7" applyFont="1" applyAlignment="1">
      <alignment horizontal="center" vertical="top" wrapText="1"/>
    </xf>
    <xf numFmtId="2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2" fontId="6" fillId="0" borderId="0" xfId="7" applyNumberFormat="1" applyFont="1" applyAlignment="1">
      <alignment horizontal="center" vertical="top" wrapText="1"/>
    </xf>
    <xf numFmtId="2" fontId="10" fillId="0" borderId="0" xfId="7" applyNumberFormat="1" applyFont="1" applyAlignment="1">
      <alignment horizontal="center" vertical="top" shrinkToFit="1"/>
    </xf>
    <xf numFmtId="2" fontId="8" fillId="0" borderId="0" xfId="0" applyNumberFormat="1" applyFont="1" applyAlignment="1">
      <alignment horizontal="center" vertical="center" wrapText="1"/>
    </xf>
    <xf numFmtId="2" fontId="8" fillId="0" borderId="0" xfId="7" applyNumberFormat="1" applyFont="1" applyAlignment="1">
      <alignment horizontal="center" vertical="top" wrapText="1"/>
    </xf>
    <xf numFmtId="0" fontId="8" fillId="0" borderId="0" xfId="7" applyFont="1" applyAlignment="1">
      <alignment horizontal="left" vertical="top" wrapText="1"/>
    </xf>
    <xf numFmtId="0" fontId="8" fillId="0" borderId="0" xfId="7" applyFont="1" applyAlignment="1">
      <alignment horizontal="center" vertical="top" wrapText="1"/>
    </xf>
    <xf numFmtId="4" fontId="6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18" fillId="0" borderId="10" xfId="0" applyFont="1" applyBorder="1"/>
    <xf numFmtId="0" fontId="18" fillId="0" borderId="13" xfId="0" applyFont="1" applyBorder="1" applyAlignment="1">
      <alignment horizontal="center"/>
    </xf>
    <xf numFmtId="0" fontId="18" fillId="0" borderId="13" xfId="0" applyFont="1" applyBorder="1"/>
    <xf numFmtId="0" fontId="18" fillId="0" borderId="11" xfId="0" applyFont="1" applyBorder="1"/>
    <xf numFmtId="166" fontId="17" fillId="4" borderId="9" xfId="0" applyNumberFormat="1" applyFont="1" applyFill="1" applyBorder="1" applyAlignment="1">
      <alignment horizontal="center" vertical="center"/>
    </xf>
    <xf numFmtId="166" fontId="17" fillId="0" borderId="11" xfId="0" applyNumberFormat="1" applyFont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/>
    </xf>
    <xf numFmtId="0" fontId="25" fillId="0" borderId="0" xfId="10" applyFont="1" applyAlignment="1" applyProtection="1">
      <alignment horizontal="left" vertical="top" wrapText="1"/>
      <protection locked="0"/>
    </xf>
    <xf numFmtId="0" fontId="1" fillId="0" borderId="0" xfId="10"/>
    <xf numFmtId="0" fontId="1" fillId="0" borderId="0" xfId="10" applyAlignment="1">
      <alignment horizontal="center" vertical="center"/>
    </xf>
    <xf numFmtId="0" fontId="22" fillId="0" borderId="0" xfId="10" applyFont="1" applyAlignment="1">
      <alignment horizontal="left"/>
    </xf>
    <xf numFmtId="0" fontId="21" fillId="0" borderId="0" xfId="10" applyFont="1" applyAlignment="1">
      <alignment horizontal="left"/>
    </xf>
    <xf numFmtId="0" fontId="27" fillId="0" borderId="0" xfId="10" applyFont="1"/>
    <xf numFmtId="0" fontId="27" fillId="0" borderId="0" xfId="10" applyFont="1" applyAlignment="1" applyProtection="1">
      <alignment vertical="top"/>
      <protection locked="0"/>
    </xf>
    <xf numFmtId="0" fontId="27" fillId="0" borderId="0" xfId="10" applyFont="1" applyProtection="1">
      <protection locked="0"/>
    </xf>
    <xf numFmtId="0" fontId="9" fillId="7" borderId="2" xfId="10" applyFont="1" applyFill="1" applyBorder="1" applyProtection="1">
      <protection locked="0"/>
    </xf>
    <xf numFmtId="0" fontId="1" fillId="7" borderId="2" xfId="10" applyFill="1" applyBorder="1"/>
    <xf numFmtId="0" fontId="10" fillId="7" borderId="2" xfId="10" applyFont="1" applyFill="1" applyBorder="1" applyAlignment="1">
      <alignment horizontal="center"/>
    </xf>
    <xf numFmtId="0" fontId="1" fillId="7" borderId="3" xfId="10" applyFill="1" applyBorder="1"/>
    <xf numFmtId="0" fontId="1" fillId="7" borderId="5" xfId="10" applyFill="1" applyBorder="1"/>
    <xf numFmtId="0" fontId="9" fillId="7" borderId="7" xfId="10" applyFont="1" applyFill="1" applyBorder="1" applyProtection="1">
      <protection locked="0"/>
    </xf>
    <xf numFmtId="0" fontId="1" fillId="7" borderId="7" xfId="10" applyFill="1" applyBorder="1"/>
    <xf numFmtId="0" fontId="10" fillId="7" borderId="7" xfId="10" applyFont="1" applyFill="1" applyBorder="1" applyAlignment="1">
      <alignment horizontal="center"/>
    </xf>
    <xf numFmtId="0" fontId="1" fillId="7" borderId="8" xfId="10" applyFill="1" applyBorder="1"/>
    <xf numFmtId="0" fontId="21" fillId="7" borderId="1" xfId="10" applyFont="1" applyFill="1" applyBorder="1" applyAlignment="1">
      <alignment horizontal="left"/>
    </xf>
    <xf numFmtId="0" fontId="9" fillId="7" borderId="4" xfId="10" applyFont="1" applyFill="1" applyBorder="1" applyAlignment="1">
      <alignment horizontal="left"/>
    </xf>
    <xf numFmtId="0" fontId="9" fillId="7" borderId="6" xfId="10" applyFont="1" applyFill="1" applyBorder="1" applyAlignment="1">
      <alignment horizontal="left"/>
    </xf>
    <xf numFmtId="0" fontId="26" fillId="0" borderId="0" xfId="10" applyFont="1" applyAlignment="1" applyProtection="1">
      <alignment horizontal="left" vertical="top" wrapText="1"/>
      <protection locked="0"/>
    </xf>
    <xf numFmtId="0" fontId="9" fillId="7" borderId="0" xfId="10" applyFont="1" applyFill="1" applyProtection="1">
      <protection locked="0"/>
    </xf>
    <xf numFmtId="0" fontId="1" fillId="7" borderId="0" xfId="10" applyFill="1"/>
    <xf numFmtId="0" fontId="10" fillId="7" borderId="0" xfId="10" applyFont="1" applyFill="1" applyAlignment="1">
      <alignment horizontal="center"/>
    </xf>
    <xf numFmtId="0" fontId="9" fillId="0" borderId="0" xfId="10" applyFont="1" applyAlignment="1">
      <alignment horizontal="left"/>
    </xf>
    <xf numFmtId="0" fontId="9" fillId="0" borderId="0" xfId="10" applyFont="1" applyProtection="1">
      <protection locked="0"/>
    </xf>
    <xf numFmtId="0" fontId="10" fillId="0" borderId="0" xfId="10" applyFont="1" applyAlignment="1">
      <alignment horizontal="center"/>
    </xf>
    <xf numFmtId="0" fontId="8" fillId="0" borderId="10" xfId="0" applyFont="1" applyBorder="1" applyAlignment="1">
      <alignment horizontal="left" vertical="center"/>
    </xf>
    <xf numFmtId="2" fontId="12" fillId="5" borderId="9" xfId="0" applyNumberFormat="1" applyFont="1" applyFill="1" applyBorder="1" applyAlignment="1">
      <alignment horizontal="center" vertical="center" wrapText="1"/>
    </xf>
    <xf numFmtId="2" fontId="12" fillId="2" borderId="9" xfId="0" applyNumberFormat="1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166" fontId="11" fillId="4" borderId="4" xfId="0" applyNumberFormat="1" applyFont="1" applyFill="1" applyBorder="1" applyAlignment="1">
      <alignment horizontal="center" vertical="center" wrapText="1"/>
    </xf>
    <xf numFmtId="0" fontId="25" fillId="0" borderId="0" xfId="10" applyFont="1" applyAlignment="1" applyProtection="1">
      <alignment horizontal="left" vertical="top" wrapText="1"/>
      <protection locked="0"/>
    </xf>
    <xf numFmtId="0" fontId="26" fillId="0" borderId="0" xfId="10" applyFont="1" applyAlignment="1" applyProtection="1">
      <alignment horizontal="left" vertical="top" wrapText="1"/>
      <protection locked="0"/>
    </xf>
    <xf numFmtId="17" fontId="27" fillId="0" borderId="0" xfId="10" quotePrefix="1" applyNumberFormat="1" applyFont="1"/>
  </cellXfs>
  <cellStyles count="21">
    <cellStyle name="Diseño" xfId="2" xr:uid="{00000000-0005-0000-0000-000006000000}"/>
    <cellStyle name="Diseño 2" xfId="12" xr:uid="{066CD5F5-4466-4F61-B85F-4F7DB5289443}"/>
    <cellStyle name="Excel Built-in Normal" xfId="15" xr:uid="{68B96863-23D2-404B-A099-6B247469731B}"/>
    <cellStyle name="Excel Built-in Normal 1" xfId="14" xr:uid="{2BA9B93D-DE9D-4CD2-8884-079695BA3637}"/>
    <cellStyle name="Excel Built-in Normal 2" xfId="13" xr:uid="{CD334254-16FE-4D48-A587-7BA65621DD89}"/>
    <cellStyle name="Millares 109" xfId="3" xr:uid="{00000000-0005-0000-0000-000007000000}"/>
    <cellStyle name="Millares 109 2" xfId="19" xr:uid="{D4223AA9-5939-47BB-A1B5-410FDC90018D}"/>
    <cellStyle name="Normal" xfId="0" builtinId="0"/>
    <cellStyle name="Normal 10 82 2" xfId="4" xr:uid="{00000000-0005-0000-0000-000008000000}"/>
    <cellStyle name="Normal 10 82 2 2" xfId="17" xr:uid="{69FAAB97-ABA5-4E73-A465-221DD24E56C7}"/>
    <cellStyle name="Normal 130" xfId="5" xr:uid="{00000000-0005-0000-0000-000009000000}"/>
    <cellStyle name="Normal 130 2" xfId="20" xr:uid="{C3947756-8DD3-4711-B962-7E86BF6CFB4D}"/>
    <cellStyle name="Normal 136" xfId="6" xr:uid="{00000000-0005-0000-0000-00000A000000}"/>
    <cellStyle name="Normal 136 2" xfId="18" xr:uid="{986159B9-F0AC-4563-A997-041EDA44D383}"/>
    <cellStyle name="Normal 2" xfId="7" xr:uid="{00000000-0005-0000-0000-00000B000000}"/>
    <cellStyle name="Normal 2 2" xfId="8" xr:uid="{00000000-0005-0000-0000-00000C000000}"/>
    <cellStyle name="Normal 2 2 2" xfId="16" xr:uid="{202BB95A-9190-4E23-89C6-E6B390AF12BE}"/>
    <cellStyle name="Normal 3" xfId="10" xr:uid="{BEC88429-61CD-4F7A-87D2-27BC708ABBEA}"/>
    <cellStyle name="Percent 2" xfId="11" xr:uid="{197CE57F-7854-4749-AE99-36C38925F520}"/>
    <cellStyle name="Porcentaje" xfId="1" builtinId="5"/>
    <cellStyle name="Porcentual_AAPresup NICOLICH" xfId="9" xr:uid="{00000000-0005-0000-0000-00000D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9"/>
  <sheetViews>
    <sheetView tabSelected="1" zoomScale="70" zoomScaleNormal="70" workbookViewId="0">
      <selection activeCell="B5" sqref="B5"/>
    </sheetView>
  </sheetViews>
  <sheetFormatPr baseColWidth="10" defaultColWidth="11.42578125" defaultRowHeight="15"/>
  <cols>
    <col min="1" max="1" width="21.5703125" style="1" customWidth="1"/>
    <col min="2" max="2" width="130.42578125" customWidth="1"/>
    <col min="3" max="3" width="17.140625" customWidth="1"/>
    <col min="4" max="4" width="14.140625" style="1" customWidth="1"/>
    <col min="5" max="5" width="28.140625" customWidth="1"/>
    <col min="6" max="6" width="31" customWidth="1"/>
    <col min="7" max="9" width="30.7109375" customWidth="1"/>
    <col min="10" max="10" width="13.28515625" customWidth="1"/>
    <col min="11" max="11" width="33.140625" customWidth="1"/>
  </cols>
  <sheetData>
    <row r="1" spans="1:10" ht="21" customHeight="1">
      <c r="A1" s="2"/>
      <c r="B1" s="3"/>
      <c r="G1" s="4"/>
      <c r="H1" s="4"/>
      <c r="I1" s="4"/>
      <c r="J1" s="4"/>
    </row>
    <row r="2" spans="1:10" ht="30.75" customHeight="1">
      <c r="A2" s="105" t="s">
        <v>0</v>
      </c>
      <c r="B2" s="105"/>
      <c r="C2" s="106" t="s">
        <v>1</v>
      </c>
      <c r="D2" s="106"/>
      <c r="E2" s="106"/>
      <c r="F2" s="106"/>
      <c r="G2" s="106"/>
      <c r="H2" s="106"/>
      <c r="I2" s="106"/>
      <c r="J2" s="93"/>
    </row>
    <row r="3" spans="1:10" ht="20.25">
      <c r="A3" s="73"/>
      <c r="B3" s="79"/>
      <c r="C3" s="74"/>
      <c r="D3" s="74"/>
      <c r="E3" s="74"/>
      <c r="F3" s="74"/>
      <c r="G3" s="75"/>
      <c r="H3" s="75"/>
      <c r="I3" s="75"/>
      <c r="J3" s="75"/>
    </row>
    <row r="4" spans="1:10" ht="23.25" customHeight="1">
      <c r="A4" s="77" t="s">
        <v>2</v>
      </c>
      <c r="B4" s="107" t="s">
        <v>825</v>
      </c>
      <c r="C4" s="74"/>
      <c r="D4" s="74"/>
      <c r="E4" s="74"/>
      <c r="F4" s="74"/>
      <c r="G4" s="74"/>
      <c r="H4" s="74"/>
      <c r="I4" s="74"/>
      <c r="J4" s="75"/>
    </row>
    <row r="5" spans="1:10" ht="23.25" customHeight="1">
      <c r="A5" s="76"/>
      <c r="B5" s="78"/>
      <c r="C5" s="74"/>
      <c r="D5" s="74"/>
      <c r="E5" s="74"/>
      <c r="F5" s="74"/>
      <c r="G5" s="74"/>
      <c r="H5" s="74"/>
      <c r="I5" s="74"/>
      <c r="J5" s="75"/>
    </row>
    <row r="6" spans="1:10" ht="23.25" customHeight="1">
      <c r="A6" s="77" t="s">
        <v>3</v>
      </c>
      <c r="B6" s="80"/>
      <c r="C6" s="74"/>
      <c r="D6" s="74"/>
      <c r="E6" s="74"/>
      <c r="F6" s="74"/>
      <c r="G6" s="74"/>
      <c r="H6" s="74"/>
      <c r="I6" s="74"/>
      <c r="J6" s="75"/>
    </row>
    <row r="7" spans="1:10" ht="23.25" customHeight="1">
      <c r="A7" s="77"/>
      <c r="B7" s="80"/>
      <c r="C7" s="74"/>
      <c r="D7" s="74"/>
      <c r="E7" s="74"/>
      <c r="F7" s="74"/>
      <c r="G7" s="75"/>
      <c r="H7" s="75"/>
      <c r="I7" s="75"/>
      <c r="J7" s="75"/>
    </row>
    <row r="8" spans="1:10" ht="23.25" customHeight="1">
      <c r="A8" s="77" t="s">
        <v>4</v>
      </c>
      <c r="B8" s="80"/>
      <c r="C8" s="74"/>
      <c r="D8" s="74"/>
      <c r="E8" s="74"/>
      <c r="F8" s="74"/>
      <c r="G8" s="75"/>
      <c r="H8" s="75"/>
      <c r="I8" s="75"/>
      <c r="J8" s="75"/>
    </row>
    <row r="9" spans="1:10" ht="23.25" customHeight="1" thickBot="1">
      <c r="A9" s="77"/>
      <c r="B9" s="80"/>
      <c r="C9" s="74"/>
      <c r="D9" s="74"/>
      <c r="E9" s="74"/>
      <c r="F9" s="74"/>
      <c r="G9" s="75"/>
      <c r="H9" s="75"/>
      <c r="I9" s="75"/>
      <c r="J9" s="75"/>
    </row>
    <row r="10" spans="1:10" ht="23.25" customHeight="1">
      <c r="A10" s="90" t="s">
        <v>5</v>
      </c>
      <c r="B10" s="81"/>
      <c r="C10" s="82"/>
      <c r="D10" s="83"/>
      <c r="E10" s="82"/>
      <c r="F10" s="84"/>
      <c r="G10" s="75"/>
      <c r="H10" s="75"/>
      <c r="I10" s="75"/>
      <c r="J10" s="75"/>
    </row>
    <row r="11" spans="1:10" ht="23.25" customHeight="1">
      <c r="A11" s="91" t="s">
        <v>6</v>
      </c>
      <c r="B11" s="94"/>
      <c r="C11" s="95"/>
      <c r="D11" s="96"/>
      <c r="E11" s="95"/>
      <c r="F11" s="85"/>
      <c r="G11" s="75"/>
      <c r="H11" s="75"/>
      <c r="I11" s="75"/>
      <c r="J11" s="75"/>
    </row>
    <row r="12" spans="1:10" ht="23.25" customHeight="1">
      <c r="A12" s="91" t="s">
        <v>7</v>
      </c>
      <c r="B12" s="94"/>
      <c r="C12" s="95"/>
      <c r="D12" s="96"/>
      <c r="E12" s="95"/>
      <c r="F12" s="85"/>
      <c r="G12" s="75"/>
      <c r="H12" s="75"/>
      <c r="I12" s="75"/>
      <c r="J12" s="75"/>
    </row>
    <row r="13" spans="1:10" ht="23.25" customHeight="1">
      <c r="A13" s="91" t="s">
        <v>816</v>
      </c>
      <c r="B13" s="94"/>
      <c r="C13" s="95"/>
      <c r="D13" s="96"/>
      <c r="E13" s="95"/>
      <c r="F13" s="85"/>
      <c r="G13" s="74"/>
      <c r="H13" s="74"/>
      <c r="I13" s="74"/>
      <c r="J13" s="74"/>
    </row>
    <row r="14" spans="1:10" ht="23.25" customHeight="1">
      <c r="A14" s="91" t="s">
        <v>817</v>
      </c>
      <c r="B14" s="94"/>
      <c r="C14" s="95"/>
      <c r="D14" s="96"/>
      <c r="E14" s="95"/>
      <c r="F14" s="85"/>
      <c r="G14" s="75"/>
      <c r="H14" s="75"/>
      <c r="I14" s="75"/>
      <c r="J14" s="75"/>
    </row>
    <row r="15" spans="1:10" ht="23.25" customHeight="1" thickBot="1">
      <c r="A15" s="92" t="s">
        <v>818</v>
      </c>
      <c r="B15" s="86"/>
      <c r="C15" s="87"/>
      <c r="D15" s="88"/>
      <c r="E15" s="87"/>
      <c r="F15" s="89"/>
      <c r="G15" s="75"/>
      <c r="H15" s="75"/>
      <c r="I15" s="75"/>
      <c r="J15" s="75"/>
    </row>
    <row r="16" spans="1:10" ht="23.25" customHeight="1">
      <c r="A16" s="97"/>
      <c r="B16" s="98"/>
      <c r="C16" s="74"/>
      <c r="D16" s="99"/>
      <c r="E16" s="74"/>
      <c r="F16" s="74"/>
      <c r="G16" s="75"/>
      <c r="H16" s="75"/>
      <c r="I16" s="75"/>
      <c r="J16" s="75"/>
    </row>
    <row r="17" spans="1:12" ht="20.25" customHeight="1">
      <c r="A17" s="97"/>
      <c r="B17" s="98"/>
      <c r="C17" s="74"/>
      <c r="D17" s="99"/>
      <c r="E17" s="74"/>
      <c r="F17" s="74"/>
      <c r="G17" s="75"/>
      <c r="H17" s="75"/>
      <c r="I17" s="75"/>
      <c r="J17" s="75"/>
      <c r="K17" s="74"/>
      <c r="L17" s="74"/>
    </row>
    <row r="18" spans="1:12" ht="20.25" customHeight="1" thickBot="1">
      <c r="A18" s="6"/>
      <c r="B18" s="7"/>
      <c r="C18" s="8"/>
      <c r="D18" s="9"/>
      <c r="E18" s="8"/>
      <c r="F18" s="8"/>
      <c r="G18" s="104" t="s">
        <v>8</v>
      </c>
      <c r="H18" s="104"/>
      <c r="I18" s="104"/>
      <c r="J18" s="104"/>
      <c r="K18" s="104"/>
      <c r="L18" s="104"/>
    </row>
    <row r="19" spans="1:12" ht="20.25" customHeight="1" thickBot="1">
      <c r="A19" s="10"/>
      <c r="B19" s="3"/>
      <c r="G19" s="4"/>
      <c r="H19" s="4"/>
      <c r="I19" s="4"/>
      <c r="J19" s="4"/>
    </row>
    <row r="20" spans="1:12" ht="31.5">
      <c r="A20" s="100" t="s">
        <v>819</v>
      </c>
      <c r="B20" s="100"/>
      <c r="C20" s="11" t="s">
        <v>9</v>
      </c>
      <c r="D20" s="11" t="s">
        <v>10</v>
      </c>
      <c r="E20" s="11" t="s">
        <v>11</v>
      </c>
      <c r="F20" s="11" t="s">
        <v>12</v>
      </c>
      <c r="G20" s="12" t="s">
        <v>13</v>
      </c>
      <c r="H20" s="101" t="s">
        <v>14</v>
      </c>
      <c r="I20" s="101"/>
      <c r="J20" s="13"/>
      <c r="K20" s="102" t="s">
        <v>15</v>
      </c>
      <c r="L20" s="102"/>
    </row>
    <row r="21" spans="1:12" ht="20.25" customHeight="1">
      <c r="A21" s="14"/>
      <c r="B21" s="15"/>
      <c r="G21" s="4"/>
      <c r="H21" s="4"/>
      <c r="I21" s="16"/>
      <c r="J21" s="16"/>
    </row>
    <row r="22" spans="1:12" ht="20.25">
      <c r="A22" s="17" t="s">
        <v>16</v>
      </c>
      <c r="B22" s="18" t="s">
        <v>17</v>
      </c>
      <c r="C22" s="19"/>
      <c r="D22" s="20"/>
      <c r="E22" s="21"/>
      <c r="F22" s="21"/>
      <c r="G22" s="17">
        <f>SUM(F24:F42)</f>
        <v>0</v>
      </c>
      <c r="H22" s="22"/>
      <c r="I22" s="23" t="e">
        <f>SUM(H24:H42)</f>
        <v>#DIV/0!</v>
      </c>
      <c r="J22" s="24"/>
      <c r="K22" s="25">
        <f>SUM(J24:J42)</f>
        <v>0</v>
      </c>
    </row>
    <row r="23" spans="1:12" ht="20.25">
      <c r="A23" s="26" t="s">
        <v>18</v>
      </c>
      <c r="B23" s="27" t="s">
        <v>19</v>
      </c>
      <c r="C23" s="28"/>
      <c r="D23" s="5"/>
      <c r="E23" s="28"/>
      <c r="F23" s="28"/>
      <c r="G23" s="26"/>
      <c r="H23" s="26"/>
      <c r="I23" s="29"/>
      <c r="J23" s="24"/>
      <c r="K23" s="24"/>
    </row>
    <row r="24" spans="1:12" ht="21">
      <c r="A24" s="30" t="s">
        <v>20</v>
      </c>
      <c r="B24" s="31" t="s">
        <v>21</v>
      </c>
      <c r="C24" s="31"/>
      <c r="D24" s="39" t="s">
        <v>820</v>
      </c>
      <c r="E24" s="33"/>
      <c r="F24" s="34">
        <f>+C24*E24</f>
        <v>0</v>
      </c>
      <c r="G24" s="35"/>
      <c r="H24" s="36" t="e">
        <f>+F24/$G$449</f>
        <v>#DIV/0!</v>
      </c>
      <c r="I24" s="33"/>
      <c r="J24" s="37">
        <v>0</v>
      </c>
      <c r="K24" s="38"/>
    </row>
    <row r="25" spans="1:12" ht="21">
      <c r="A25" s="30" t="s">
        <v>22</v>
      </c>
      <c r="B25" s="31" t="s">
        <v>23</v>
      </c>
      <c r="C25" s="31"/>
      <c r="D25" s="39" t="s">
        <v>820</v>
      </c>
      <c r="E25" s="30"/>
      <c r="F25" s="34">
        <f>+C25*E25</f>
        <v>0</v>
      </c>
      <c r="G25" s="35"/>
      <c r="H25" s="36" t="e">
        <f>+F25/$G$449</f>
        <v>#DIV/0!</v>
      </c>
      <c r="I25" s="33"/>
      <c r="J25" s="37">
        <v>0</v>
      </c>
      <c r="K25" s="38"/>
    </row>
    <row r="26" spans="1:12" ht="21" customHeight="1">
      <c r="A26" s="30" t="s">
        <v>24</v>
      </c>
      <c r="B26" s="31" t="s">
        <v>25</v>
      </c>
      <c r="C26" s="31"/>
      <c r="D26" s="39" t="s">
        <v>820</v>
      </c>
      <c r="E26" s="30"/>
      <c r="F26" s="34">
        <f>+C26*E26</f>
        <v>0</v>
      </c>
      <c r="G26" s="35"/>
      <c r="H26" s="36" t="e">
        <f>+F26/$G$449</f>
        <v>#DIV/0!</v>
      </c>
      <c r="I26" s="33"/>
      <c r="J26" s="37">
        <v>0</v>
      </c>
      <c r="K26" s="38"/>
    </row>
    <row r="27" spans="1:12" ht="21" customHeight="1">
      <c r="A27" s="30" t="s">
        <v>26</v>
      </c>
      <c r="B27" s="31" t="s">
        <v>27</v>
      </c>
      <c r="C27" s="31"/>
      <c r="D27" s="39" t="s">
        <v>821</v>
      </c>
      <c r="E27" s="39"/>
      <c r="F27" s="34">
        <f>+C27*E27</f>
        <v>0</v>
      </c>
      <c r="G27" s="35"/>
      <c r="H27" s="36" t="e">
        <f>+F27/$G$449</f>
        <v>#DIV/0!</v>
      </c>
      <c r="I27" s="33"/>
      <c r="J27" s="37">
        <v>0</v>
      </c>
      <c r="K27" s="38"/>
    </row>
    <row r="28" spans="1:12" ht="21">
      <c r="A28" s="5" t="s">
        <v>28</v>
      </c>
      <c r="B28" s="40" t="s">
        <v>29</v>
      </c>
      <c r="C28" s="31"/>
      <c r="D28" s="39"/>
      <c r="E28" s="30"/>
      <c r="F28" s="33"/>
      <c r="G28" s="35"/>
      <c r="H28" s="41"/>
      <c r="I28" s="33"/>
      <c r="J28" s="42"/>
      <c r="K28" s="38"/>
    </row>
    <row r="29" spans="1:12" ht="21">
      <c r="A29" s="30" t="s">
        <v>30</v>
      </c>
      <c r="B29" s="31" t="s">
        <v>31</v>
      </c>
      <c r="C29" s="31"/>
      <c r="D29" s="39" t="s">
        <v>820</v>
      </c>
      <c r="E29" s="30"/>
      <c r="F29" s="34">
        <f t="shared" ref="F29:F36" si="0">+C29*E29</f>
        <v>0</v>
      </c>
      <c r="G29" s="35"/>
      <c r="H29" s="36" t="e">
        <f t="shared" ref="H29:H36" si="1">+F29/$G$449</f>
        <v>#DIV/0!</v>
      </c>
      <c r="I29" s="33"/>
      <c r="J29" s="37">
        <v>0</v>
      </c>
      <c r="K29" s="33"/>
    </row>
    <row r="30" spans="1:12" ht="21">
      <c r="A30" s="30" t="s">
        <v>32</v>
      </c>
      <c r="B30" s="31" t="s">
        <v>33</v>
      </c>
      <c r="C30" s="31"/>
      <c r="D30" s="39" t="s">
        <v>820</v>
      </c>
      <c r="E30" s="30"/>
      <c r="F30" s="34">
        <f t="shared" si="0"/>
        <v>0</v>
      </c>
      <c r="G30" s="35"/>
      <c r="H30" s="36" t="e">
        <f t="shared" si="1"/>
        <v>#DIV/0!</v>
      </c>
      <c r="I30" s="33"/>
      <c r="J30" s="37">
        <v>0</v>
      </c>
      <c r="K30" s="38"/>
    </row>
    <row r="31" spans="1:12" ht="21">
      <c r="A31" s="30" t="s">
        <v>34</v>
      </c>
      <c r="B31" s="31" t="s">
        <v>35</v>
      </c>
      <c r="C31" s="31"/>
      <c r="D31" s="39" t="s">
        <v>820</v>
      </c>
      <c r="E31" s="30"/>
      <c r="F31" s="34">
        <f t="shared" si="0"/>
        <v>0</v>
      </c>
      <c r="G31" s="35"/>
      <c r="H31" s="36" t="e">
        <f t="shared" si="1"/>
        <v>#DIV/0!</v>
      </c>
      <c r="I31" s="33"/>
      <c r="J31" s="37">
        <v>0</v>
      </c>
      <c r="K31" s="38"/>
    </row>
    <row r="32" spans="1:12" ht="21">
      <c r="A32" s="30" t="s">
        <v>36</v>
      </c>
      <c r="B32" s="31" t="s">
        <v>37</v>
      </c>
      <c r="C32" s="31"/>
      <c r="D32" s="39" t="s">
        <v>820</v>
      </c>
      <c r="E32" s="30"/>
      <c r="F32" s="34">
        <f t="shared" si="0"/>
        <v>0</v>
      </c>
      <c r="G32" s="35"/>
      <c r="H32" s="36" t="e">
        <f t="shared" si="1"/>
        <v>#DIV/0!</v>
      </c>
      <c r="I32" s="33"/>
      <c r="J32" s="37">
        <v>0</v>
      </c>
      <c r="K32" s="38"/>
    </row>
    <row r="33" spans="1:13" ht="21">
      <c r="A33" s="30" t="s">
        <v>38</v>
      </c>
      <c r="B33" s="31" t="s">
        <v>39</v>
      </c>
      <c r="C33" s="31"/>
      <c r="D33" s="39" t="s">
        <v>820</v>
      </c>
      <c r="E33" s="30"/>
      <c r="F33" s="34">
        <f t="shared" si="0"/>
        <v>0</v>
      </c>
      <c r="G33" s="35"/>
      <c r="H33" s="36" t="e">
        <f t="shared" si="1"/>
        <v>#DIV/0!</v>
      </c>
      <c r="I33" s="33"/>
      <c r="J33" s="37">
        <v>0</v>
      </c>
      <c r="K33" s="38"/>
    </row>
    <row r="34" spans="1:13" ht="21">
      <c r="A34" s="30" t="s">
        <v>40</v>
      </c>
      <c r="B34" s="31" t="s">
        <v>41</v>
      </c>
      <c r="C34" s="31"/>
      <c r="D34" s="39" t="s">
        <v>820</v>
      </c>
      <c r="E34" s="30"/>
      <c r="F34" s="34">
        <f t="shared" si="0"/>
        <v>0</v>
      </c>
      <c r="G34" s="35"/>
      <c r="H34" s="36" t="e">
        <f t="shared" si="1"/>
        <v>#DIV/0!</v>
      </c>
      <c r="I34" s="33"/>
      <c r="J34" s="37">
        <v>0</v>
      </c>
      <c r="K34" s="38"/>
    </row>
    <row r="35" spans="1:13" ht="21">
      <c r="A35" s="30" t="s">
        <v>42</v>
      </c>
      <c r="B35" s="31" t="s">
        <v>43</v>
      </c>
      <c r="C35" s="31"/>
      <c r="D35" s="39" t="s">
        <v>821</v>
      </c>
      <c r="E35" s="30"/>
      <c r="F35" s="34">
        <f t="shared" si="0"/>
        <v>0</v>
      </c>
      <c r="G35" s="35"/>
      <c r="H35" s="36" t="e">
        <f t="shared" si="1"/>
        <v>#DIV/0!</v>
      </c>
      <c r="I35" s="33"/>
      <c r="J35" s="37">
        <v>0</v>
      </c>
      <c r="K35" s="38"/>
    </row>
    <row r="36" spans="1:13" ht="41.25">
      <c r="A36" s="30" t="s">
        <v>44</v>
      </c>
      <c r="B36" s="31" t="s">
        <v>45</v>
      </c>
      <c r="C36" s="31"/>
      <c r="D36" s="39" t="s">
        <v>821</v>
      </c>
      <c r="E36" s="30"/>
      <c r="F36" s="34">
        <f t="shared" si="0"/>
        <v>0</v>
      </c>
      <c r="G36" s="35"/>
      <c r="H36" s="36" t="e">
        <f t="shared" si="1"/>
        <v>#DIV/0!</v>
      </c>
      <c r="I36" s="33"/>
      <c r="J36" s="37">
        <v>0</v>
      </c>
      <c r="K36" s="38"/>
    </row>
    <row r="37" spans="1:13" ht="21">
      <c r="A37" s="5" t="s">
        <v>46</v>
      </c>
      <c r="B37" s="40" t="s">
        <v>47</v>
      </c>
      <c r="C37" s="31"/>
      <c r="D37" s="39"/>
      <c r="E37" s="30"/>
      <c r="F37" s="30"/>
      <c r="G37" s="30"/>
      <c r="H37" s="30"/>
      <c r="I37" s="30"/>
      <c r="J37" s="30"/>
      <c r="K37" s="30"/>
      <c r="L37" s="30"/>
    </row>
    <row r="38" spans="1:13" ht="21">
      <c r="A38" s="30" t="s">
        <v>48</v>
      </c>
      <c r="B38" s="31" t="s">
        <v>49</v>
      </c>
      <c r="C38" s="31"/>
      <c r="D38" s="39" t="s">
        <v>820</v>
      </c>
      <c r="E38" s="33"/>
      <c r="F38" s="34">
        <f>+C38*E38</f>
        <v>0</v>
      </c>
      <c r="G38" s="35"/>
      <c r="H38" s="36" t="e">
        <f>+F38/$G$449</f>
        <v>#DIV/0!</v>
      </c>
      <c r="I38" s="33"/>
      <c r="J38" s="37">
        <v>0</v>
      </c>
      <c r="L38" s="33"/>
    </row>
    <row r="39" spans="1:13" ht="21">
      <c r="A39" s="30" t="s">
        <v>50</v>
      </c>
      <c r="B39" s="31" t="s">
        <v>51</v>
      </c>
      <c r="C39" s="31"/>
      <c r="D39" s="39" t="s">
        <v>820</v>
      </c>
      <c r="E39" s="30"/>
      <c r="F39" s="34">
        <f>+C39*E39</f>
        <v>0</v>
      </c>
      <c r="G39" s="35"/>
      <c r="H39" s="36" t="e">
        <f>+F39/$G$449</f>
        <v>#DIV/0!</v>
      </c>
      <c r="I39" s="33"/>
      <c r="J39" s="37">
        <v>0</v>
      </c>
      <c r="K39" s="43"/>
    </row>
    <row r="40" spans="1:13" ht="21">
      <c r="A40" s="5" t="s">
        <v>52</v>
      </c>
      <c r="B40" s="40" t="s">
        <v>53</v>
      </c>
      <c r="C40" s="31"/>
      <c r="D40" s="39"/>
      <c r="E40" s="30"/>
      <c r="F40" s="33"/>
      <c r="G40" s="35"/>
      <c r="H40" s="41"/>
      <c r="I40" s="33"/>
      <c r="J40" s="42"/>
      <c r="K40" s="43"/>
    </row>
    <row r="41" spans="1:13" ht="21">
      <c r="A41" s="30" t="s">
        <v>54</v>
      </c>
      <c r="B41" s="31" t="s">
        <v>55</v>
      </c>
      <c r="C41" s="31"/>
      <c r="D41" s="39" t="s">
        <v>820</v>
      </c>
      <c r="E41" s="30"/>
      <c r="F41" s="34">
        <f>+C41*E41</f>
        <v>0</v>
      </c>
      <c r="G41" s="35"/>
      <c r="H41" s="36" t="e">
        <f>+F41/$G$449</f>
        <v>#DIV/0!</v>
      </c>
      <c r="I41" s="33"/>
      <c r="J41" s="37">
        <v>0</v>
      </c>
      <c r="K41" s="43"/>
    </row>
    <row r="42" spans="1:13" ht="20.25">
      <c r="A42" s="5"/>
      <c r="B42" s="28"/>
      <c r="C42" s="31"/>
      <c r="D42" s="32"/>
      <c r="E42" s="31"/>
      <c r="F42" s="31"/>
      <c r="G42" s="31"/>
      <c r="H42" s="31"/>
      <c r="I42" s="31"/>
      <c r="J42" s="31"/>
      <c r="K42" s="31"/>
      <c r="L42" s="31"/>
      <c r="M42" s="31"/>
    </row>
    <row r="43" spans="1:13" ht="20.25">
      <c r="A43" s="17" t="s">
        <v>56</v>
      </c>
      <c r="B43" s="18" t="s">
        <v>57</v>
      </c>
      <c r="C43" s="19"/>
      <c r="D43" s="20"/>
      <c r="E43" s="21"/>
      <c r="F43" s="21"/>
      <c r="G43" s="17">
        <f>SUM(F44:F45)</f>
        <v>0</v>
      </c>
      <c r="H43" s="22"/>
      <c r="I43" s="23" t="e">
        <f>SUM(H44:H45)</f>
        <v>#DIV/0!</v>
      </c>
      <c r="K43" s="25">
        <f>SUM(J44:J45)</f>
        <v>0</v>
      </c>
    </row>
    <row r="44" spans="1:13" ht="21">
      <c r="A44" s="44" t="s">
        <v>58</v>
      </c>
      <c r="B44" s="45" t="s">
        <v>59</v>
      </c>
      <c r="C44" s="28"/>
      <c r="D44" s="39" t="s">
        <v>822</v>
      </c>
      <c r="E44" s="28"/>
      <c r="F44" s="34">
        <f>+C44*E44</f>
        <v>0</v>
      </c>
      <c r="G44" s="35"/>
      <c r="H44" s="36" t="e">
        <f>+F44/$G$449</f>
        <v>#DIV/0!</v>
      </c>
      <c r="I44" s="33"/>
      <c r="J44" s="37">
        <v>0</v>
      </c>
    </row>
    <row r="45" spans="1:13" ht="21">
      <c r="A45" s="30" t="s">
        <v>60</v>
      </c>
      <c r="B45" s="31" t="s">
        <v>61</v>
      </c>
      <c r="C45" s="31"/>
      <c r="D45" s="39" t="s">
        <v>822</v>
      </c>
      <c r="E45" s="30"/>
      <c r="F45" s="34">
        <f>+C45*E45</f>
        <v>0</v>
      </c>
      <c r="G45" s="35"/>
      <c r="H45" s="36" t="e">
        <f>+F45/$G$449</f>
        <v>#DIV/0!</v>
      </c>
      <c r="I45" s="33"/>
      <c r="J45" s="37">
        <v>0</v>
      </c>
    </row>
    <row r="46" spans="1:13" ht="21">
      <c r="A46" s="5"/>
      <c r="B46" s="28"/>
      <c r="C46" s="28"/>
      <c r="D46" s="5"/>
      <c r="E46" s="30"/>
      <c r="F46" s="33"/>
      <c r="G46" s="35"/>
      <c r="H46" s="41"/>
      <c r="I46" s="33"/>
    </row>
    <row r="47" spans="1:13" ht="20.25">
      <c r="A47" s="17" t="s">
        <v>62</v>
      </c>
      <c r="B47" s="18" t="s">
        <v>63</v>
      </c>
      <c r="C47" s="19"/>
      <c r="D47" s="20"/>
      <c r="E47" s="21"/>
      <c r="F47" s="21"/>
      <c r="G47" s="17">
        <f>SUM(F48:F62)</f>
        <v>0</v>
      </c>
      <c r="H47" s="22"/>
      <c r="I47" s="23" t="e">
        <f>SUM(H48:H62)</f>
        <v>#DIV/0!</v>
      </c>
      <c r="K47" s="25">
        <f>SUM(J48:J62)</f>
        <v>0</v>
      </c>
    </row>
    <row r="48" spans="1:13" ht="40.5">
      <c r="A48" s="44" t="s">
        <v>64</v>
      </c>
      <c r="B48" s="45" t="s">
        <v>65</v>
      </c>
      <c r="C48" s="31"/>
      <c r="D48" s="39" t="s">
        <v>820</v>
      </c>
      <c r="E48" s="28"/>
      <c r="F48" s="34">
        <f t="shared" ref="F48:F62" si="2">+C48*E48</f>
        <v>0</v>
      </c>
      <c r="G48" s="35"/>
      <c r="H48" s="36" t="e">
        <f t="shared" ref="H48:H62" si="3">+F48/$G$449</f>
        <v>#DIV/0!</v>
      </c>
      <c r="I48" s="33"/>
      <c r="J48" s="37">
        <v>0</v>
      </c>
    </row>
    <row r="49" spans="1:11" ht="21">
      <c r="A49" s="30" t="s">
        <v>66</v>
      </c>
      <c r="B49" s="31" t="s">
        <v>67</v>
      </c>
      <c r="C49" s="28"/>
      <c r="D49" s="39" t="s">
        <v>823</v>
      </c>
      <c r="E49" s="30"/>
      <c r="F49" s="34">
        <f t="shared" si="2"/>
        <v>0</v>
      </c>
      <c r="G49" s="35"/>
      <c r="H49" s="36" t="e">
        <f t="shared" si="3"/>
        <v>#DIV/0!</v>
      </c>
      <c r="I49" s="33"/>
      <c r="J49" s="37">
        <v>0</v>
      </c>
    </row>
    <row r="50" spans="1:11" ht="21">
      <c r="A50" s="30" t="s">
        <v>68</v>
      </c>
      <c r="B50" s="31" t="s">
        <v>69</v>
      </c>
      <c r="C50" s="28"/>
      <c r="D50" s="39" t="s">
        <v>823</v>
      </c>
      <c r="E50" s="30"/>
      <c r="F50" s="34">
        <f t="shared" si="2"/>
        <v>0</v>
      </c>
      <c r="G50" s="35"/>
      <c r="H50" s="36" t="e">
        <f t="shared" si="3"/>
        <v>#DIV/0!</v>
      </c>
      <c r="I50" s="33"/>
      <c r="J50" s="37">
        <v>0</v>
      </c>
    </row>
    <row r="51" spans="1:11" ht="21">
      <c r="A51" s="30" t="s">
        <v>70</v>
      </c>
      <c r="B51" s="31" t="s">
        <v>71</v>
      </c>
      <c r="C51" s="31"/>
      <c r="D51" s="39" t="s">
        <v>823</v>
      </c>
      <c r="E51" s="30"/>
      <c r="F51" s="34">
        <f t="shared" si="2"/>
        <v>0</v>
      </c>
      <c r="G51" s="35"/>
      <c r="H51" s="36" t="e">
        <f t="shared" si="3"/>
        <v>#DIV/0!</v>
      </c>
      <c r="I51" s="33"/>
      <c r="J51" s="37">
        <v>0</v>
      </c>
    </row>
    <row r="52" spans="1:11" ht="21">
      <c r="A52" s="30" t="s">
        <v>72</v>
      </c>
      <c r="B52" s="31" t="s">
        <v>73</v>
      </c>
      <c r="C52" s="31"/>
      <c r="D52" s="39" t="s">
        <v>823</v>
      </c>
      <c r="E52" s="30"/>
      <c r="F52" s="34">
        <f t="shared" si="2"/>
        <v>0</v>
      </c>
      <c r="G52" s="35"/>
      <c r="H52" s="36" t="e">
        <f t="shared" si="3"/>
        <v>#DIV/0!</v>
      </c>
      <c r="I52" s="33"/>
      <c r="J52" s="37">
        <v>0</v>
      </c>
    </row>
    <row r="53" spans="1:11" ht="21">
      <c r="A53" s="30" t="s">
        <v>74</v>
      </c>
      <c r="B53" s="31" t="s">
        <v>75</v>
      </c>
      <c r="C53" s="31"/>
      <c r="D53" s="39" t="s">
        <v>820</v>
      </c>
      <c r="E53" s="30"/>
      <c r="F53" s="34">
        <f t="shared" si="2"/>
        <v>0</v>
      </c>
      <c r="G53" s="35"/>
      <c r="H53" s="36" t="e">
        <f t="shared" si="3"/>
        <v>#DIV/0!</v>
      </c>
      <c r="I53" s="33"/>
      <c r="J53" s="37">
        <v>0</v>
      </c>
    </row>
    <row r="54" spans="1:11" ht="21">
      <c r="A54" s="30" t="s">
        <v>76</v>
      </c>
      <c r="B54" s="31" t="s">
        <v>77</v>
      </c>
      <c r="C54" s="28"/>
      <c r="D54" s="39" t="s">
        <v>820</v>
      </c>
      <c r="E54" s="30"/>
      <c r="F54" s="34">
        <f t="shared" si="2"/>
        <v>0</v>
      </c>
      <c r="G54" s="35"/>
      <c r="H54" s="36" t="e">
        <f t="shared" si="3"/>
        <v>#DIV/0!</v>
      </c>
      <c r="I54" s="33"/>
      <c r="J54" s="37">
        <v>0</v>
      </c>
      <c r="K54" s="33"/>
    </row>
    <row r="55" spans="1:11" ht="21">
      <c r="A55" s="30" t="s">
        <v>78</v>
      </c>
      <c r="B55" s="31" t="s">
        <v>79</v>
      </c>
      <c r="C55" s="31"/>
      <c r="D55" s="39" t="s">
        <v>820</v>
      </c>
      <c r="E55" s="30"/>
      <c r="F55" s="34">
        <f t="shared" si="2"/>
        <v>0</v>
      </c>
      <c r="G55" s="35"/>
      <c r="H55" s="36" t="e">
        <f t="shared" si="3"/>
        <v>#DIV/0!</v>
      </c>
      <c r="I55" s="33"/>
      <c r="J55" s="37">
        <v>0</v>
      </c>
    </row>
    <row r="56" spans="1:11" ht="21">
      <c r="A56" s="30" t="s">
        <v>80</v>
      </c>
      <c r="B56" s="31" t="s">
        <v>81</v>
      </c>
      <c r="C56" s="31"/>
      <c r="D56" s="39" t="s">
        <v>820</v>
      </c>
      <c r="E56" s="30"/>
      <c r="F56" s="34">
        <f t="shared" si="2"/>
        <v>0</v>
      </c>
      <c r="G56" s="35"/>
      <c r="H56" s="36" t="e">
        <f t="shared" si="3"/>
        <v>#DIV/0!</v>
      </c>
      <c r="I56" s="33"/>
      <c r="J56" s="37">
        <v>0</v>
      </c>
    </row>
    <row r="57" spans="1:11" ht="21">
      <c r="A57" s="30" t="s">
        <v>82</v>
      </c>
      <c r="B57" s="31" t="s">
        <v>83</v>
      </c>
      <c r="C57" s="31"/>
      <c r="D57" s="39" t="s">
        <v>820</v>
      </c>
      <c r="E57" s="30"/>
      <c r="F57" s="34">
        <f t="shared" si="2"/>
        <v>0</v>
      </c>
      <c r="G57" s="35"/>
      <c r="H57" s="36" t="e">
        <f t="shared" si="3"/>
        <v>#DIV/0!</v>
      </c>
      <c r="I57" s="33"/>
      <c r="J57" s="37">
        <v>0</v>
      </c>
    </row>
    <row r="58" spans="1:11" ht="21">
      <c r="A58" s="30" t="s">
        <v>84</v>
      </c>
      <c r="B58" s="31" t="s">
        <v>85</v>
      </c>
      <c r="C58" s="31"/>
      <c r="D58" s="39" t="s">
        <v>820</v>
      </c>
      <c r="E58" s="30"/>
      <c r="F58" s="34">
        <f t="shared" si="2"/>
        <v>0</v>
      </c>
      <c r="G58" s="35"/>
      <c r="H58" s="36" t="e">
        <f t="shared" si="3"/>
        <v>#DIV/0!</v>
      </c>
      <c r="I58" s="33"/>
      <c r="J58" s="37">
        <v>0</v>
      </c>
    </row>
    <row r="59" spans="1:11" ht="21">
      <c r="A59" s="30" t="s">
        <v>86</v>
      </c>
      <c r="B59" s="31" t="s">
        <v>87</v>
      </c>
      <c r="C59" s="31"/>
      <c r="D59" s="39" t="s">
        <v>820</v>
      </c>
      <c r="E59" s="30"/>
      <c r="F59" s="34">
        <f t="shared" si="2"/>
        <v>0</v>
      </c>
      <c r="G59" s="35"/>
      <c r="H59" s="36" t="e">
        <f t="shared" si="3"/>
        <v>#DIV/0!</v>
      </c>
      <c r="I59" s="33"/>
      <c r="J59" s="37">
        <v>0</v>
      </c>
    </row>
    <row r="60" spans="1:11" ht="21">
      <c r="A60" s="30" t="s">
        <v>88</v>
      </c>
      <c r="B60" s="31" t="s">
        <v>89</v>
      </c>
      <c r="C60" s="31"/>
      <c r="D60" s="39" t="s">
        <v>820</v>
      </c>
      <c r="E60" s="30"/>
      <c r="F60" s="34">
        <f t="shared" si="2"/>
        <v>0</v>
      </c>
      <c r="G60" s="35"/>
      <c r="H60" s="36" t="e">
        <f t="shared" si="3"/>
        <v>#DIV/0!</v>
      </c>
      <c r="I60" s="33"/>
      <c r="J60" s="37">
        <v>0</v>
      </c>
      <c r="K60" s="33"/>
    </row>
    <row r="61" spans="1:11" ht="21">
      <c r="A61" s="30" t="s">
        <v>90</v>
      </c>
      <c r="B61" s="31" t="s">
        <v>91</v>
      </c>
      <c r="C61" s="31"/>
      <c r="D61" s="39" t="s">
        <v>820</v>
      </c>
      <c r="E61" s="30"/>
      <c r="F61" s="34">
        <f t="shared" si="2"/>
        <v>0</v>
      </c>
      <c r="G61" s="35"/>
      <c r="H61" s="36" t="e">
        <f t="shared" si="3"/>
        <v>#DIV/0!</v>
      </c>
      <c r="I61" s="33"/>
      <c r="J61" s="37">
        <v>0</v>
      </c>
    </row>
    <row r="62" spans="1:11" ht="41.25">
      <c r="A62" s="30" t="s">
        <v>92</v>
      </c>
      <c r="B62" s="31" t="s">
        <v>93</v>
      </c>
      <c r="C62" s="31"/>
      <c r="D62" s="39" t="s">
        <v>820</v>
      </c>
      <c r="E62" s="30"/>
      <c r="F62" s="34">
        <f t="shared" si="2"/>
        <v>0</v>
      </c>
      <c r="G62" s="35"/>
      <c r="H62" s="36" t="e">
        <f t="shared" si="3"/>
        <v>#DIV/0!</v>
      </c>
      <c r="I62" s="33"/>
      <c r="J62" s="37">
        <v>0</v>
      </c>
    </row>
    <row r="63" spans="1:11" ht="21">
      <c r="A63" s="5"/>
      <c r="B63" s="28"/>
      <c r="C63" s="28"/>
      <c r="D63" s="5"/>
      <c r="E63" s="30"/>
      <c r="F63" s="33"/>
      <c r="G63" s="35"/>
      <c r="H63" s="41"/>
      <c r="I63" s="33"/>
    </row>
    <row r="64" spans="1:11" ht="20.25">
      <c r="A64" s="46" t="s">
        <v>94</v>
      </c>
      <c r="B64" s="18" t="s">
        <v>95</v>
      </c>
      <c r="C64" s="47"/>
      <c r="D64" s="48"/>
      <c r="E64" s="21"/>
      <c r="F64" s="21"/>
      <c r="G64" s="17">
        <f>SUM(F66:F84)</f>
        <v>0</v>
      </c>
      <c r="H64" s="22"/>
      <c r="I64" s="23" t="e">
        <f>SUM(H66:H84)</f>
        <v>#DIV/0!</v>
      </c>
      <c r="K64" s="25">
        <f>SUM(J66:J84)</f>
        <v>0</v>
      </c>
    </row>
    <row r="65" spans="1:10" ht="20.25">
      <c r="A65" s="26" t="s">
        <v>96</v>
      </c>
      <c r="B65" s="27" t="s">
        <v>97</v>
      </c>
      <c r="C65" s="31"/>
      <c r="D65" s="32"/>
      <c r="E65" s="28"/>
      <c r="F65" s="28"/>
      <c r="G65" s="26"/>
      <c r="H65" s="26"/>
      <c r="I65" s="29"/>
    </row>
    <row r="66" spans="1:10" ht="21">
      <c r="A66" s="44" t="s">
        <v>98</v>
      </c>
      <c r="B66" s="45" t="s">
        <v>99</v>
      </c>
      <c r="C66" s="31"/>
      <c r="D66" s="39" t="s">
        <v>820</v>
      </c>
      <c r="E66" s="28"/>
      <c r="F66" s="34">
        <f t="shared" ref="F66:F74" si="4">+C66*E66</f>
        <v>0</v>
      </c>
      <c r="G66" s="35"/>
      <c r="H66" s="36" t="e">
        <f t="shared" ref="H66:H74" si="5">+F66/$G$449</f>
        <v>#DIV/0!</v>
      </c>
      <c r="I66" s="33"/>
      <c r="J66" s="37">
        <v>0</v>
      </c>
    </row>
    <row r="67" spans="1:10" ht="21">
      <c r="A67" s="44" t="s">
        <v>100</v>
      </c>
      <c r="B67" s="45" t="s">
        <v>101</v>
      </c>
      <c r="C67" s="31"/>
      <c r="D67" s="39" t="s">
        <v>820</v>
      </c>
      <c r="E67" s="28"/>
      <c r="F67" s="34">
        <f t="shared" si="4"/>
        <v>0</v>
      </c>
      <c r="G67" s="35"/>
      <c r="H67" s="36" t="e">
        <f t="shared" si="5"/>
        <v>#DIV/0!</v>
      </c>
      <c r="I67" s="33"/>
      <c r="J67" s="37">
        <v>0</v>
      </c>
    </row>
    <row r="68" spans="1:10" ht="40.5">
      <c r="A68" s="44" t="s">
        <v>102</v>
      </c>
      <c r="B68" s="45" t="s">
        <v>103</v>
      </c>
      <c r="C68" s="31"/>
      <c r="D68" s="39" t="s">
        <v>824</v>
      </c>
      <c r="E68" s="28"/>
      <c r="F68" s="34">
        <f t="shared" si="4"/>
        <v>0</v>
      </c>
      <c r="G68" s="35"/>
      <c r="H68" s="36" t="e">
        <f t="shared" si="5"/>
        <v>#DIV/0!</v>
      </c>
      <c r="I68" s="33"/>
      <c r="J68" s="37">
        <v>0</v>
      </c>
    </row>
    <row r="69" spans="1:10" ht="40.5">
      <c r="A69" s="44" t="s">
        <v>105</v>
      </c>
      <c r="B69" s="45" t="s">
        <v>106</v>
      </c>
      <c r="C69" s="31"/>
      <c r="D69" s="39" t="s">
        <v>824</v>
      </c>
      <c r="E69" s="28"/>
      <c r="F69" s="34">
        <f t="shared" si="4"/>
        <v>0</v>
      </c>
      <c r="G69" s="35"/>
      <c r="H69" s="36" t="e">
        <f t="shared" si="5"/>
        <v>#DIV/0!</v>
      </c>
      <c r="I69" s="33"/>
      <c r="J69" s="37">
        <v>0</v>
      </c>
    </row>
    <row r="70" spans="1:10" ht="21">
      <c r="A70" s="44" t="s">
        <v>107</v>
      </c>
      <c r="B70" s="45" t="s">
        <v>108</v>
      </c>
      <c r="C70" s="31"/>
      <c r="D70" s="39" t="s">
        <v>823</v>
      </c>
      <c r="E70" s="28"/>
      <c r="F70" s="34">
        <f t="shared" si="4"/>
        <v>0</v>
      </c>
      <c r="G70" s="35"/>
      <c r="H70" s="36" t="e">
        <f t="shared" si="5"/>
        <v>#DIV/0!</v>
      </c>
      <c r="I70" s="33"/>
      <c r="J70" s="37">
        <v>0</v>
      </c>
    </row>
    <row r="71" spans="1:10" ht="21">
      <c r="A71" s="44" t="s">
        <v>109</v>
      </c>
      <c r="B71" s="45" t="s">
        <v>110</v>
      </c>
      <c r="C71" s="31"/>
      <c r="D71" s="39" t="s">
        <v>823</v>
      </c>
      <c r="E71" s="28"/>
      <c r="F71" s="34">
        <f t="shared" si="4"/>
        <v>0</v>
      </c>
      <c r="G71" s="35"/>
      <c r="H71" s="36" t="e">
        <f t="shared" si="5"/>
        <v>#DIV/0!</v>
      </c>
      <c r="I71" s="33"/>
      <c r="J71" s="37">
        <v>0</v>
      </c>
    </row>
    <row r="72" spans="1:10" ht="21">
      <c r="A72" s="44" t="s">
        <v>111</v>
      </c>
      <c r="B72" s="45" t="s">
        <v>112</v>
      </c>
      <c r="C72" s="31"/>
      <c r="D72" s="39" t="s">
        <v>823</v>
      </c>
      <c r="E72" s="28"/>
      <c r="F72" s="34">
        <f t="shared" si="4"/>
        <v>0</v>
      </c>
      <c r="G72" s="35"/>
      <c r="H72" s="36" t="e">
        <f t="shared" si="5"/>
        <v>#DIV/0!</v>
      </c>
      <c r="I72" s="33"/>
      <c r="J72" s="37">
        <v>0</v>
      </c>
    </row>
    <row r="73" spans="1:10" ht="21">
      <c r="A73" s="44" t="s">
        <v>113</v>
      </c>
      <c r="B73" s="45" t="s">
        <v>114</v>
      </c>
      <c r="C73" s="31"/>
      <c r="D73" s="39" t="s">
        <v>823</v>
      </c>
      <c r="E73" s="28"/>
      <c r="F73" s="34">
        <f t="shared" si="4"/>
        <v>0</v>
      </c>
      <c r="G73" s="35"/>
      <c r="H73" s="36" t="e">
        <f t="shared" si="5"/>
        <v>#DIV/0!</v>
      </c>
      <c r="I73" s="33"/>
      <c r="J73" s="37">
        <v>0</v>
      </c>
    </row>
    <row r="74" spans="1:10" ht="21">
      <c r="A74" s="44" t="s">
        <v>115</v>
      </c>
      <c r="B74" s="45" t="s">
        <v>116</v>
      </c>
      <c r="C74" s="31"/>
      <c r="D74" s="39" t="s">
        <v>820</v>
      </c>
      <c r="E74" s="28"/>
      <c r="F74" s="34">
        <f t="shared" si="4"/>
        <v>0</v>
      </c>
      <c r="G74" s="35"/>
      <c r="H74" s="36" t="e">
        <f t="shared" si="5"/>
        <v>#DIV/0!</v>
      </c>
      <c r="I74" s="33"/>
      <c r="J74" s="37">
        <v>0</v>
      </c>
    </row>
    <row r="75" spans="1:10" ht="21">
      <c r="A75" s="26" t="s">
        <v>117</v>
      </c>
      <c r="B75" s="27" t="s">
        <v>118</v>
      </c>
      <c r="C75" s="31"/>
      <c r="D75" s="32"/>
      <c r="E75" s="28"/>
      <c r="F75" s="33"/>
      <c r="G75" s="35"/>
      <c r="H75" s="41"/>
      <c r="I75" s="33"/>
      <c r="J75" s="42"/>
    </row>
    <row r="76" spans="1:10" ht="21">
      <c r="A76" s="44"/>
      <c r="B76" s="27" t="s">
        <v>119</v>
      </c>
      <c r="C76" s="31"/>
      <c r="D76" s="32"/>
      <c r="E76" s="28"/>
      <c r="F76" s="33"/>
      <c r="G76" s="35"/>
      <c r="H76" s="41"/>
      <c r="I76" s="33"/>
      <c r="J76" s="42"/>
    </row>
    <row r="77" spans="1:10" ht="21">
      <c r="A77" s="30" t="s">
        <v>120</v>
      </c>
      <c r="B77" s="31" t="s">
        <v>121</v>
      </c>
      <c r="C77" s="31"/>
      <c r="D77" s="39" t="s">
        <v>822</v>
      </c>
      <c r="E77" s="30"/>
      <c r="F77" s="34">
        <f>+C77*E77</f>
        <v>0</v>
      </c>
      <c r="G77" s="35"/>
      <c r="H77" s="36" t="e">
        <f>+F77/$G$449</f>
        <v>#DIV/0!</v>
      </c>
      <c r="I77" s="33"/>
      <c r="J77" s="37">
        <v>0</v>
      </c>
    </row>
    <row r="78" spans="1:10" ht="21">
      <c r="A78" s="30"/>
      <c r="B78" s="31" t="s">
        <v>122</v>
      </c>
      <c r="C78" s="31"/>
      <c r="D78" s="32"/>
      <c r="E78" s="30"/>
      <c r="F78" s="34">
        <f>+C78*E78</f>
        <v>0</v>
      </c>
      <c r="G78" s="35"/>
      <c r="H78" s="36" t="e">
        <f>+F78/$G$449</f>
        <v>#DIV/0!</v>
      </c>
      <c r="I78" s="33"/>
      <c r="J78" s="37">
        <v>0</v>
      </c>
    </row>
    <row r="79" spans="1:10" ht="21">
      <c r="A79" s="30" t="s">
        <v>123</v>
      </c>
      <c r="B79" s="31" t="s">
        <v>124</v>
      </c>
      <c r="C79" s="31"/>
      <c r="D79" s="39" t="s">
        <v>822</v>
      </c>
      <c r="E79" s="30"/>
      <c r="F79" s="34">
        <f>+C79*E79</f>
        <v>0</v>
      </c>
      <c r="G79" s="35"/>
      <c r="H79" s="36" t="e">
        <f>+F79/$G$449</f>
        <v>#DIV/0!</v>
      </c>
      <c r="I79" s="33"/>
      <c r="J79" s="37">
        <v>0</v>
      </c>
    </row>
    <row r="80" spans="1:10" ht="21">
      <c r="A80" s="5" t="s">
        <v>125</v>
      </c>
      <c r="B80" s="40" t="s">
        <v>126</v>
      </c>
      <c r="C80" s="31"/>
      <c r="D80" s="32"/>
      <c r="E80" s="30"/>
      <c r="F80" s="33"/>
      <c r="G80" s="35"/>
      <c r="H80" s="41"/>
      <c r="I80" s="33"/>
      <c r="J80" s="42"/>
    </row>
    <row r="81" spans="1:18" ht="21">
      <c r="A81" s="30" t="s">
        <v>127</v>
      </c>
      <c r="B81" s="31" t="s">
        <v>128</v>
      </c>
      <c r="C81" s="31"/>
      <c r="D81" s="39" t="s">
        <v>820</v>
      </c>
      <c r="E81" s="30"/>
      <c r="F81" s="34">
        <f>+C81*E81</f>
        <v>0</v>
      </c>
      <c r="G81" s="35"/>
      <c r="H81" s="36" t="e">
        <f>+F81/$G$449</f>
        <v>#DIV/0!</v>
      </c>
      <c r="I81" s="33"/>
      <c r="J81" s="37">
        <v>0</v>
      </c>
    </row>
    <row r="82" spans="1:18" ht="21">
      <c r="A82" s="30" t="s">
        <v>129</v>
      </c>
      <c r="B82" s="31" t="s">
        <v>130</v>
      </c>
      <c r="C82" s="31"/>
      <c r="D82" s="39" t="s">
        <v>820</v>
      </c>
      <c r="E82" s="30"/>
      <c r="F82" s="34">
        <f>+C82*E82</f>
        <v>0</v>
      </c>
      <c r="G82" s="35"/>
      <c r="H82" s="36" t="e">
        <f>+F82/$G$449</f>
        <v>#DIV/0!</v>
      </c>
      <c r="I82" s="33"/>
      <c r="J82" s="37">
        <v>0</v>
      </c>
    </row>
    <row r="83" spans="1:18" ht="41.25">
      <c r="A83" s="30" t="s">
        <v>131</v>
      </c>
      <c r="B83" s="31" t="s">
        <v>132</v>
      </c>
      <c r="C83" s="31"/>
      <c r="D83" s="39" t="s">
        <v>821</v>
      </c>
      <c r="E83" s="30"/>
      <c r="F83" s="34">
        <f>+C83*E83</f>
        <v>0</v>
      </c>
      <c r="G83" s="35"/>
      <c r="H83" s="36" t="e">
        <f>+F83/$G$449</f>
        <v>#DIV/0!</v>
      </c>
      <c r="I83" s="33"/>
      <c r="J83" s="37">
        <v>0</v>
      </c>
    </row>
    <row r="84" spans="1:18" ht="21">
      <c r="A84" s="30" t="s">
        <v>133</v>
      </c>
      <c r="B84" s="31" t="s">
        <v>134</v>
      </c>
      <c r="C84" s="31"/>
      <c r="D84" s="39" t="s">
        <v>820</v>
      </c>
      <c r="E84" s="30"/>
      <c r="F84" s="34">
        <f>+C84*E84</f>
        <v>0</v>
      </c>
      <c r="G84" s="35"/>
      <c r="H84" s="36" t="e">
        <f>+F84/$G$449</f>
        <v>#DIV/0!</v>
      </c>
      <c r="I84" s="33"/>
      <c r="J84" s="37">
        <v>0</v>
      </c>
    </row>
    <row r="85" spans="1:18" ht="21">
      <c r="A85" s="5"/>
      <c r="B85" s="28"/>
      <c r="C85" s="28"/>
      <c r="D85" s="5"/>
      <c r="E85" s="30"/>
      <c r="F85" s="33"/>
      <c r="G85" s="35"/>
      <c r="H85" s="41"/>
      <c r="I85" s="33"/>
    </row>
    <row r="86" spans="1:18" ht="20.25">
      <c r="A86" s="17" t="s">
        <v>135</v>
      </c>
      <c r="B86" s="18" t="s">
        <v>136</v>
      </c>
      <c r="C86" s="19"/>
      <c r="D86" s="20"/>
      <c r="E86" s="21"/>
      <c r="F86" s="21"/>
      <c r="G86" s="17">
        <f>SUM(F88:F95)</f>
        <v>0</v>
      </c>
      <c r="H86" s="22"/>
      <c r="I86" s="23" t="e">
        <f>SUM(H88:H95)</f>
        <v>#DIV/0!</v>
      </c>
      <c r="K86" s="25">
        <f>SUM(J88:J95)</f>
        <v>0</v>
      </c>
    </row>
    <row r="87" spans="1:18" ht="21">
      <c r="A87" s="44"/>
      <c r="B87" s="27" t="s">
        <v>137</v>
      </c>
      <c r="C87" s="28"/>
      <c r="D87" s="5"/>
      <c r="E87" s="28"/>
      <c r="F87" s="33"/>
      <c r="G87" s="35"/>
      <c r="H87" s="41"/>
      <c r="I87" s="33"/>
      <c r="J87" s="42"/>
    </row>
    <row r="88" spans="1:18" ht="21">
      <c r="A88" s="30" t="s">
        <v>138</v>
      </c>
      <c r="B88" s="31" t="s">
        <v>139</v>
      </c>
      <c r="C88" s="31"/>
      <c r="D88" s="39" t="s">
        <v>823</v>
      </c>
      <c r="E88" s="31"/>
      <c r="F88" s="34">
        <f>+C88*E88</f>
        <v>0</v>
      </c>
      <c r="G88" s="35"/>
      <c r="H88" s="36" t="e">
        <f>+F88/$G$449</f>
        <v>#DIV/0!</v>
      </c>
      <c r="I88" s="33"/>
      <c r="J88" s="37">
        <v>0</v>
      </c>
      <c r="K88" s="31"/>
      <c r="L88" s="31"/>
    </row>
    <row r="89" spans="1:18" ht="21">
      <c r="A89" s="30"/>
      <c r="B89" s="40" t="s">
        <v>140</v>
      </c>
      <c r="C89" s="31"/>
      <c r="D89" s="39"/>
      <c r="E89" s="30"/>
      <c r="F89" s="33"/>
      <c r="G89" s="35"/>
      <c r="H89" s="41"/>
      <c r="I89" s="33"/>
      <c r="J89" s="42"/>
    </row>
    <row r="90" spans="1:18" ht="21">
      <c r="A90" s="30" t="s">
        <v>141</v>
      </c>
      <c r="B90" s="31" t="s">
        <v>142</v>
      </c>
      <c r="C90" s="31"/>
      <c r="D90" s="39" t="s">
        <v>823</v>
      </c>
      <c r="E90" s="31"/>
      <c r="F90" s="34">
        <f>+C90*E90</f>
        <v>0</v>
      </c>
      <c r="G90" s="35"/>
      <c r="H90" s="36" t="e">
        <f>+F90/$G$449</f>
        <v>#DIV/0!</v>
      </c>
      <c r="I90" s="33"/>
      <c r="J90" s="37">
        <v>0</v>
      </c>
      <c r="K90" s="31"/>
      <c r="L90" s="31"/>
      <c r="M90" s="31"/>
      <c r="N90" s="31"/>
      <c r="O90" s="31"/>
      <c r="P90" s="31"/>
      <c r="Q90" s="31"/>
      <c r="R90" s="31"/>
    </row>
    <row r="91" spans="1:18" ht="21">
      <c r="A91" s="30" t="s">
        <v>143</v>
      </c>
      <c r="B91" s="31" t="s">
        <v>144</v>
      </c>
      <c r="C91" s="31"/>
      <c r="D91" s="39" t="s">
        <v>823</v>
      </c>
      <c r="E91" s="30"/>
      <c r="F91" s="34">
        <f>+C91*E91</f>
        <v>0</v>
      </c>
      <c r="G91" s="35"/>
      <c r="H91" s="36" t="e">
        <f>+F91/$G$449</f>
        <v>#DIV/0!</v>
      </c>
      <c r="I91" s="33"/>
      <c r="J91" s="37">
        <v>0</v>
      </c>
    </row>
    <row r="92" spans="1:18" ht="21">
      <c r="A92" s="30" t="s">
        <v>145</v>
      </c>
      <c r="B92" s="31" t="s">
        <v>146</v>
      </c>
      <c r="C92" s="31"/>
      <c r="D92" s="39" t="s">
        <v>823</v>
      </c>
      <c r="E92" s="30"/>
      <c r="F92" s="34">
        <f>+C92*E92</f>
        <v>0</v>
      </c>
      <c r="G92" s="35"/>
      <c r="H92" s="36" t="e">
        <f>+F92/$G$449</f>
        <v>#DIV/0!</v>
      </c>
      <c r="I92" s="33"/>
      <c r="J92" s="37">
        <v>0</v>
      </c>
    </row>
    <row r="93" spans="1:18" ht="21">
      <c r="A93" s="30" t="s">
        <v>147</v>
      </c>
      <c r="B93" s="31" t="s">
        <v>148</v>
      </c>
      <c r="C93" s="31"/>
      <c r="D93" s="39" t="s">
        <v>823</v>
      </c>
      <c r="E93" s="30"/>
      <c r="F93" s="34">
        <f>+C93*E93</f>
        <v>0</v>
      </c>
      <c r="G93" s="35"/>
      <c r="H93" s="36" t="e">
        <f>+F93/$G$449</f>
        <v>#DIV/0!</v>
      </c>
      <c r="I93" s="33"/>
      <c r="J93" s="37">
        <v>0</v>
      </c>
    </row>
    <row r="94" spans="1:18" ht="21">
      <c r="A94" s="30"/>
      <c r="B94" s="40" t="s">
        <v>149</v>
      </c>
      <c r="C94" s="31"/>
      <c r="D94" s="39"/>
      <c r="E94" s="30"/>
      <c r="F94" s="33"/>
      <c r="G94" s="35"/>
      <c r="H94" s="41"/>
      <c r="I94" s="33"/>
      <c r="J94" s="42"/>
    </row>
    <row r="95" spans="1:18" ht="21">
      <c r="A95" s="30" t="s">
        <v>150</v>
      </c>
      <c r="B95" s="31" t="s">
        <v>151</v>
      </c>
      <c r="C95" s="31"/>
      <c r="D95" s="39" t="s">
        <v>820</v>
      </c>
      <c r="E95" s="30"/>
      <c r="F95" s="34">
        <f>+C95*E95</f>
        <v>0</v>
      </c>
      <c r="G95" s="35"/>
      <c r="H95" s="36" t="e">
        <f>+F95/$G$449</f>
        <v>#DIV/0!</v>
      </c>
      <c r="I95" s="33"/>
      <c r="J95" s="37">
        <v>0</v>
      </c>
    </row>
    <row r="96" spans="1:18" ht="21">
      <c r="A96" s="5"/>
      <c r="B96" s="28"/>
      <c r="C96" s="28"/>
      <c r="D96" s="5"/>
      <c r="E96" s="30"/>
      <c r="F96" s="33"/>
      <c r="G96" s="35"/>
      <c r="H96" s="41"/>
      <c r="I96" s="33"/>
    </row>
    <row r="97" spans="1:11" ht="20.25">
      <c r="A97" s="17" t="s">
        <v>152</v>
      </c>
      <c r="B97" s="18" t="s">
        <v>153</v>
      </c>
      <c r="C97" s="19"/>
      <c r="D97" s="20"/>
      <c r="E97" s="21"/>
      <c r="F97" s="21"/>
      <c r="G97" s="17">
        <f>SUM(F98:F101)</f>
        <v>0</v>
      </c>
      <c r="H97" s="22"/>
      <c r="I97" s="23" t="e">
        <f>SUM(H98:H101)</f>
        <v>#DIV/0!</v>
      </c>
      <c r="K97" s="25">
        <f>SUM(J98:J101)</f>
        <v>0</v>
      </c>
    </row>
    <row r="98" spans="1:11" ht="21">
      <c r="A98" s="44" t="s">
        <v>154</v>
      </c>
      <c r="B98" s="45" t="s">
        <v>155</v>
      </c>
      <c r="C98" s="28"/>
      <c r="D98" s="39" t="s">
        <v>823</v>
      </c>
      <c r="E98" s="28"/>
      <c r="F98" s="34">
        <f>+C98*E98</f>
        <v>0</v>
      </c>
      <c r="G98" s="35"/>
      <c r="H98" s="36" t="e">
        <f>+F98/$G$449</f>
        <v>#DIV/0!</v>
      </c>
      <c r="I98" s="33"/>
      <c r="J98" s="37">
        <v>0</v>
      </c>
    </row>
    <row r="99" spans="1:11" ht="21">
      <c r="A99" s="30" t="s">
        <v>156</v>
      </c>
      <c r="B99" s="31" t="s">
        <v>157</v>
      </c>
      <c r="C99" s="31"/>
      <c r="D99" s="39" t="s">
        <v>823</v>
      </c>
      <c r="E99" s="30"/>
      <c r="F99" s="34">
        <f>+C99*E99</f>
        <v>0</v>
      </c>
      <c r="G99" s="35"/>
      <c r="H99" s="36" t="e">
        <f>+F99/$G$449</f>
        <v>#DIV/0!</v>
      </c>
      <c r="I99" s="33"/>
      <c r="J99" s="37">
        <v>0</v>
      </c>
    </row>
    <row r="100" spans="1:11" ht="21">
      <c r="A100" s="30" t="s">
        <v>158</v>
      </c>
      <c r="B100" s="31" t="s">
        <v>159</v>
      </c>
      <c r="C100" s="31"/>
      <c r="D100" s="39" t="s">
        <v>823</v>
      </c>
      <c r="E100" s="30"/>
      <c r="F100" s="34">
        <f>+C100*E100</f>
        <v>0</v>
      </c>
      <c r="G100" s="35"/>
      <c r="H100" s="36" t="e">
        <f>+F100/$G$449</f>
        <v>#DIV/0!</v>
      </c>
      <c r="I100" s="33"/>
      <c r="J100" s="37">
        <v>0</v>
      </c>
    </row>
    <row r="101" spans="1:11" ht="21">
      <c r="A101" s="30" t="s">
        <v>160</v>
      </c>
      <c r="B101" s="31" t="s">
        <v>161</v>
      </c>
      <c r="C101" s="31"/>
      <c r="D101" s="39" t="s">
        <v>823</v>
      </c>
      <c r="E101" s="30"/>
      <c r="F101" s="34">
        <f>+C101*E101</f>
        <v>0</v>
      </c>
      <c r="G101" s="35"/>
      <c r="H101" s="36" t="e">
        <f>+F101/$G$449</f>
        <v>#DIV/0!</v>
      </c>
      <c r="I101" s="33"/>
      <c r="J101" s="37">
        <v>0</v>
      </c>
    </row>
    <row r="102" spans="1:11" ht="21">
      <c r="A102" s="5"/>
      <c r="B102" s="28"/>
      <c r="C102" s="28"/>
      <c r="D102" s="5"/>
      <c r="E102" s="30"/>
      <c r="F102" s="33"/>
      <c r="G102" s="35"/>
      <c r="H102" s="41"/>
      <c r="I102" s="33"/>
    </row>
    <row r="103" spans="1:11" ht="20.25">
      <c r="A103" s="17" t="s">
        <v>162</v>
      </c>
      <c r="B103" s="18" t="s">
        <v>163</v>
      </c>
      <c r="C103" s="19"/>
      <c r="D103" s="20"/>
      <c r="E103" s="21"/>
      <c r="F103" s="21"/>
      <c r="G103" s="17">
        <f>SUM(F104:F106)</f>
        <v>0</v>
      </c>
      <c r="H103" s="22"/>
      <c r="I103" s="23" t="e">
        <f>SUM(H104:H106)</f>
        <v>#DIV/0!</v>
      </c>
      <c r="K103" s="25">
        <f>SUM(J104:J106)</f>
        <v>0</v>
      </c>
    </row>
    <row r="104" spans="1:11" ht="40.5">
      <c r="A104" s="44" t="s">
        <v>164</v>
      </c>
      <c r="B104" s="45" t="s">
        <v>165</v>
      </c>
      <c r="C104" s="31"/>
      <c r="D104" s="39" t="s">
        <v>822</v>
      </c>
      <c r="E104" s="28"/>
      <c r="F104" s="34">
        <f>+C104*E104</f>
        <v>0</v>
      </c>
      <c r="G104" s="35"/>
      <c r="H104" s="36" t="e">
        <f>+F104/$G$449</f>
        <v>#DIV/0!</v>
      </c>
      <c r="I104" s="33"/>
      <c r="J104" s="37">
        <v>0</v>
      </c>
    </row>
    <row r="105" spans="1:11" ht="21">
      <c r="A105" s="30" t="s">
        <v>166</v>
      </c>
      <c r="B105" s="31" t="s">
        <v>167</v>
      </c>
      <c r="C105" s="31"/>
      <c r="D105" s="39" t="s">
        <v>822</v>
      </c>
      <c r="E105" s="31"/>
      <c r="F105" s="34">
        <f>+C105*E105</f>
        <v>0</v>
      </c>
      <c r="G105" s="35"/>
      <c r="H105" s="36" t="e">
        <f>+F105/$G$449</f>
        <v>#DIV/0!</v>
      </c>
      <c r="I105" s="33"/>
      <c r="J105" s="37">
        <v>0</v>
      </c>
    </row>
    <row r="106" spans="1:11" ht="41.25">
      <c r="A106" s="30" t="s">
        <v>168</v>
      </c>
      <c r="B106" s="31" t="s">
        <v>169</v>
      </c>
      <c r="C106" s="31"/>
      <c r="D106" s="39" t="s">
        <v>822</v>
      </c>
      <c r="E106" s="30"/>
      <c r="F106" s="34">
        <f>+C106*E106</f>
        <v>0</v>
      </c>
      <c r="G106" s="35"/>
      <c r="H106" s="36" t="e">
        <f>+F106/$G$449</f>
        <v>#DIV/0!</v>
      </c>
      <c r="I106" s="33"/>
      <c r="J106" s="37">
        <v>0</v>
      </c>
    </row>
    <row r="107" spans="1:11" ht="21">
      <c r="A107" s="5"/>
      <c r="B107" s="28"/>
      <c r="C107" s="28"/>
      <c r="D107" s="5"/>
      <c r="E107" s="30"/>
      <c r="F107" s="33"/>
      <c r="G107" s="35"/>
      <c r="H107" s="41"/>
      <c r="I107" s="33"/>
    </row>
    <row r="108" spans="1:11" ht="20.25">
      <c r="A108" s="17" t="s">
        <v>170</v>
      </c>
      <c r="B108" s="18" t="s">
        <v>171</v>
      </c>
      <c r="C108" s="19"/>
      <c r="D108" s="20"/>
      <c r="E108" s="21"/>
      <c r="F108" s="21"/>
      <c r="G108" s="17">
        <f>SUM(F111:F142)</f>
        <v>0</v>
      </c>
      <c r="H108" s="22"/>
      <c r="I108" s="23" t="e">
        <f>SUM(H111:H142)</f>
        <v>#DIV/0!</v>
      </c>
      <c r="K108" s="25">
        <f>SUM(J111:J142)</f>
        <v>0</v>
      </c>
    </row>
    <row r="109" spans="1:11" ht="21">
      <c r="A109" s="26" t="s">
        <v>172</v>
      </c>
      <c r="B109" s="27" t="s">
        <v>173</v>
      </c>
      <c r="C109" s="28"/>
      <c r="D109" s="5"/>
      <c r="E109" s="28"/>
      <c r="F109" s="33"/>
      <c r="G109" s="35"/>
      <c r="H109" s="41"/>
      <c r="I109" s="49"/>
      <c r="J109" s="42"/>
    </row>
    <row r="110" spans="1:11" ht="21">
      <c r="A110" s="5" t="s">
        <v>174</v>
      </c>
      <c r="B110" s="40" t="s">
        <v>175</v>
      </c>
      <c r="C110" s="31"/>
      <c r="D110" s="39"/>
      <c r="E110" s="30"/>
      <c r="F110" s="33"/>
      <c r="G110" s="35"/>
      <c r="H110" s="41"/>
      <c r="I110" s="49"/>
      <c r="J110" s="42"/>
    </row>
    <row r="111" spans="1:11" ht="21">
      <c r="A111" s="30" t="s">
        <v>176</v>
      </c>
      <c r="B111" s="31" t="s">
        <v>177</v>
      </c>
      <c r="C111" s="31"/>
      <c r="D111" s="39" t="s">
        <v>823</v>
      </c>
      <c r="E111" s="30"/>
      <c r="F111" s="34">
        <f t="shared" ref="F111:F116" si="6">+C111*E111</f>
        <v>0</v>
      </c>
      <c r="G111" s="35"/>
      <c r="H111" s="36" t="e">
        <f t="shared" ref="H111:H116" si="7">+F111/$G$449</f>
        <v>#DIV/0!</v>
      </c>
      <c r="I111" s="49"/>
      <c r="J111" s="37">
        <v>0</v>
      </c>
    </row>
    <row r="112" spans="1:11" ht="21">
      <c r="A112" s="30" t="s">
        <v>178</v>
      </c>
      <c r="B112" s="31" t="s">
        <v>179</v>
      </c>
      <c r="C112" s="31"/>
      <c r="D112" s="39" t="s">
        <v>823</v>
      </c>
      <c r="E112" s="31"/>
      <c r="F112" s="34">
        <f t="shared" si="6"/>
        <v>0</v>
      </c>
      <c r="G112" s="35"/>
      <c r="H112" s="36" t="e">
        <f t="shared" si="7"/>
        <v>#DIV/0!</v>
      </c>
      <c r="I112" s="49"/>
      <c r="J112" s="37">
        <v>0</v>
      </c>
    </row>
    <row r="113" spans="1:10" ht="21">
      <c r="A113" s="30" t="s">
        <v>180</v>
      </c>
      <c r="B113" s="31" t="s">
        <v>181</v>
      </c>
      <c r="C113" s="31"/>
      <c r="D113" s="39" t="s">
        <v>823</v>
      </c>
      <c r="E113" s="31"/>
      <c r="F113" s="34">
        <f t="shared" si="6"/>
        <v>0</v>
      </c>
      <c r="G113" s="35"/>
      <c r="H113" s="36" t="e">
        <f t="shared" si="7"/>
        <v>#DIV/0!</v>
      </c>
      <c r="I113" s="49"/>
      <c r="J113" s="37">
        <v>0</v>
      </c>
    </row>
    <row r="114" spans="1:10" ht="21">
      <c r="A114" s="30" t="s">
        <v>182</v>
      </c>
      <c r="B114" s="31" t="s">
        <v>183</v>
      </c>
      <c r="C114" s="31"/>
      <c r="D114" s="39" t="s">
        <v>824</v>
      </c>
      <c r="E114" s="31"/>
      <c r="F114" s="34">
        <f t="shared" si="6"/>
        <v>0</v>
      </c>
      <c r="G114" s="35"/>
      <c r="H114" s="36" t="e">
        <f t="shared" si="7"/>
        <v>#DIV/0!</v>
      </c>
      <c r="I114" s="49"/>
      <c r="J114" s="37">
        <v>0</v>
      </c>
    </row>
    <row r="115" spans="1:10" ht="21">
      <c r="A115" s="30" t="s">
        <v>184</v>
      </c>
      <c r="B115" s="31" t="s">
        <v>185</v>
      </c>
      <c r="C115" s="31"/>
      <c r="D115" s="39" t="s">
        <v>823</v>
      </c>
      <c r="E115" s="31"/>
      <c r="F115" s="34">
        <f t="shared" si="6"/>
        <v>0</v>
      </c>
      <c r="G115" s="35"/>
      <c r="H115" s="36" t="e">
        <f t="shared" si="7"/>
        <v>#DIV/0!</v>
      </c>
      <c r="I115" s="49"/>
      <c r="J115" s="37">
        <v>0</v>
      </c>
    </row>
    <row r="116" spans="1:10" ht="21">
      <c r="A116" s="30" t="s">
        <v>186</v>
      </c>
      <c r="B116" s="31" t="s">
        <v>187</v>
      </c>
      <c r="C116" s="31"/>
      <c r="D116" s="39" t="s">
        <v>823</v>
      </c>
      <c r="E116" s="31"/>
      <c r="F116" s="34">
        <f t="shared" si="6"/>
        <v>0</v>
      </c>
      <c r="G116" s="35"/>
      <c r="H116" s="36" t="e">
        <f t="shared" si="7"/>
        <v>#DIV/0!</v>
      </c>
      <c r="I116" s="49"/>
      <c r="J116" s="37">
        <v>0</v>
      </c>
    </row>
    <row r="117" spans="1:10" ht="21">
      <c r="A117" s="5" t="s">
        <v>188</v>
      </c>
      <c r="B117" s="40" t="s">
        <v>189</v>
      </c>
      <c r="C117" s="31"/>
      <c r="D117" s="39"/>
      <c r="E117" s="31"/>
      <c r="F117" s="33"/>
      <c r="G117" s="35"/>
      <c r="H117" s="41"/>
      <c r="I117" s="49"/>
      <c r="J117" s="42"/>
    </row>
    <row r="118" spans="1:10" ht="41.25">
      <c r="A118" s="30" t="s">
        <v>190</v>
      </c>
      <c r="B118" s="31" t="s">
        <v>191</v>
      </c>
      <c r="C118" s="31"/>
      <c r="D118" s="39" t="s">
        <v>823</v>
      </c>
      <c r="E118" s="31"/>
      <c r="F118" s="34">
        <f>+C118*E118</f>
        <v>0</v>
      </c>
      <c r="G118" s="35"/>
      <c r="H118" s="36" t="e">
        <f>+F118/$G$449</f>
        <v>#DIV/0!</v>
      </c>
      <c r="I118" s="49"/>
      <c r="J118" s="37">
        <v>0</v>
      </c>
    </row>
    <row r="119" spans="1:10" ht="21">
      <c r="A119" s="30" t="s">
        <v>192</v>
      </c>
      <c r="B119" s="31" t="s">
        <v>193</v>
      </c>
      <c r="C119" s="31"/>
      <c r="D119" s="39" t="s">
        <v>823</v>
      </c>
      <c r="E119" s="31"/>
      <c r="F119" s="34">
        <f>+C119*E119</f>
        <v>0</v>
      </c>
      <c r="G119" s="35"/>
      <c r="H119" s="36" t="e">
        <f>+F119/$G$449</f>
        <v>#DIV/0!</v>
      </c>
      <c r="I119" s="49"/>
      <c r="J119" s="37">
        <v>0</v>
      </c>
    </row>
    <row r="120" spans="1:10" ht="21">
      <c r="A120" s="30" t="s">
        <v>194</v>
      </c>
      <c r="B120" s="31" t="s">
        <v>195</v>
      </c>
      <c r="C120" s="31"/>
      <c r="D120" s="39" t="s">
        <v>820</v>
      </c>
      <c r="E120" s="31"/>
      <c r="F120" s="34">
        <f>+C120*E120</f>
        <v>0</v>
      </c>
      <c r="G120" s="35"/>
      <c r="H120" s="36" t="e">
        <f>+F120/$G$449</f>
        <v>#DIV/0!</v>
      </c>
      <c r="I120" s="49"/>
      <c r="J120" s="37">
        <v>0</v>
      </c>
    </row>
    <row r="121" spans="1:10" ht="21">
      <c r="A121" s="5" t="s">
        <v>196</v>
      </c>
      <c r="B121" s="40" t="s">
        <v>197</v>
      </c>
      <c r="C121" s="31"/>
      <c r="D121" s="39"/>
      <c r="E121" s="31"/>
      <c r="F121" s="33"/>
      <c r="G121" s="35"/>
      <c r="H121" s="41"/>
      <c r="I121" s="49"/>
      <c r="J121" s="42"/>
    </row>
    <row r="122" spans="1:10" ht="21">
      <c r="A122" s="30" t="s">
        <v>198</v>
      </c>
      <c r="B122" s="31" t="s">
        <v>199</v>
      </c>
      <c r="C122" s="31"/>
      <c r="D122" s="39" t="s">
        <v>820</v>
      </c>
      <c r="E122" s="31"/>
      <c r="F122" s="34">
        <f>+C122*E122</f>
        <v>0</v>
      </c>
      <c r="G122" s="35"/>
      <c r="H122" s="36" t="e">
        <f>+F122/$G$449</f>
        <v>#DIV/0!</v>
      </c>
      <c r="I122" s="49"/>
      <c r="J122" s="37">
        <v>0</v>
      </c>
    </row>
    <row r="123" spans="1:10" ht="21">
      <c r="A123" s="30" t="s">
        <v>200</v>
      </c>
      <c r="B123" s="31" t="s">
        <v>201</v>
      </c>
      <c r="C123" s="31"/>
      <c r="D123" s="39" t="s">
        <v>820</v>
      </c>
      <c r="E123" s="31"/>
      <c r="F123" s="34">
        <f>+C123*E123</f>
        <v>0</v>
      </c>
      <c r="G123" s="35"/>
      <c r="H123" s="36" t="e">
        <f>+F123/$G$449</f>
        <v>#DIV/0!</v>
      </c>
      <c r="I123" s="49"/>
      <c r="J123" s="37">
        <v>0</v>
      </c>
    </row>
    <row r="124" spans="1:10" ht="21">
      <c r="A124" s="5" t="s">
        <v>202</v>
      </c>
      <c r="B124" s="40" t="s">
        <v>203</v>
      </c>
      <c r="C124" s="31"/>
      <c r="D124" s="39"/>
      <c r="E124" s="31"/>
      <c r="F124" s="33"/>
      <c r="G124" s="35"/>
      <c r="H124" s="41"/>
      <c r="I124" s="49"/>
      <c r="J124" s="42"/>
    </row>
    <row r="125" spans="1:10" ht="21">
      <c r="A125" s="30" t="s">
        <v>204</v>
      </c>
      <c r="B125" s="31" t="s">
        <v>205</v>
      </c>
      <c r="C125" s="31"/>
      <c r="D125" s="39" t="s">
        <v>823</v>
      </c>
      <c r="E125" s="31"/>
      <c r="F125" s="34">
        <f>+C125*E125</f>
        <v>0</v>
      </c>
      <c r="G125" s="35"/>
      <c r="H125" s="36" t="e">
        <f>+F125/$G$449</f>
        <v>#DIV/0!</v>
      </c>
      <c r="I125" s="49"/>
      <c r="J125" s="37">
        <v>0</v>
      </c>
    </row>
    <row r="126" spans="1:10" ht="21">
      <c r="A126" s="30" t="s">
        <v>206</v>
      </c>
      <c r="B126" s="31" t="s">
        <v>207</v>
      </c>
      <c r="C126" s="31"/>
      <c r="D126" s="39" t="s">
        <v>823</v>
      </c>
      <c r="E126" s="31"/>
      <c r="F126" s="34">
        <f>+C126*E126</f>
        <v>0</v>
      </c>
      <c r="G126" s="35"/>
      <c r="H126" s="36" t="e">
        <f>+F126/$G$449</f>
        <v>#DIV/0!</v>
      </c>
      <c r="I126" s="49"/>
      <c r="J126" s="37">
        <v>0</v>
      </c>
    </row>
    <row r="127" spans="1:10" ht="21">
      <c r="A127" s="30" t="s">
        <v>208</v>
      </c>
      <c r="B127" s="31" t="s">
        <v>209</v>
      </c>
      <c r="C127" s="31"/>
      <c r="D127" s="39" t="s">
        <v>823</v>
      </c>
      <c r="E127" s="31"/>
      <c r="F127" s="34">
        <f>+C127*E127</f>
        <v>0</v>
      </c>
      <c r="G127" s="35"/>
      <c r="H127" s="36" t="e">
        <f>+F127/$G$449</f>
        <v>#DIV/0!</v>
      </c>
      <c r="I127" s="49"/>
      <c r="J127" s="37">
        <v>0</v>
      </c>
    </row>
    <row r="128" spans="1:10" ht="21">
      <c r="A128" s="30" t="s">
        <v>210</v>
      </c>
      <c r="B128" s="31" t="s">
        <v>211</v>
      </c>
      <c r="C128" s="31"/>
      <c r="D128" s="39" t="s">
        <v>823</v>
      </c>
      <c r="E128" s="31"/>
      <c r="F128" s="34">
        <f>+C128*E128</f>
        <v>0</v>
      </c>
      <c r="G128" s="35"/>
      <c r="H128" s="36" t="e">
        <f>+F128/$G$449</f>
        <v>#DIV/0!</v>
      </c>
      <c r="I128" s="49"/>
      <c r="J128" s="37">
        <v>0</v>
      </c>
    </row>
    <row r="129" spans="1:11" ht="21">
      <c r="A129" s="5" t="s">
        <v>212</v>
      </c>
      <c r="B129" s="40" t="s">
        <v>213</v>
      </c>
      <c r="C129" s="31"/>
      <c r="D129" s="39"/>
      <c r="E129" s="30"/>
      <c r="F129" s="33"/>
      <c r="G129" s="35"/>
      <c r="H129" s="41"/>
      <c r="I129" s="49"/>
      <c r="J129" s="42"/>
    </row>
    <row r="130" spans="1:11" ht="21">
      <c r="A130" s="30" t="s">
        <v>214</v>
      </c>
      <c r="B130" s="40" t="s">
        <v>215</v>
      </c>
      <c r="C130" s="31"/>
      <c r="D130" s="39"/>
      <c r="E130" s="30"/>
      <c r="F130" s="33"/>
      <c r="G130" s="35"/>
      <c r="H130" s="41"/>
      <c r="I130" s="49"/>
      <c r="J130" s="42"/>
    </row>
    <row r="131" spans="1:11" ht="21">
      <c r="A131" s="30" t="s">
        <v>216</v>
      </c>
      <c r="B131" s="31" t="s">
        <v>217</v>
      </c>
      <c r="C131" s="31"/>
      <c r="D131" s="39" t="s">
        <v>823</v>
      </c>
      <c r="E131" s="30"/>
      <c r="F131" s="34">
        <f>+C131*E131</f>
        <v>0</v>
      </c>
      <c r="G131" s="35"/>
      <c r="H131" s="36" t="e">
        <f>+F131/$G$449</f>
        <v>#DIV/0!</v>
      </c>
      <c r="I131" s="49"/>
      <c r="J131" s="37">
        <v>0</v>
      </c>
    </row>
    <row r="132" spans="1:11" ht="21">
      <c r="A132" s="30" t="s">
        <v>218</v>
      </c>
      <c r="B132" s="31" t="s">
        <v>219</v>
      </c>
      <c r="C132" s="31"/>
      <c r="D132" s="39" t="s">
        <v>823</v>
      </c>
      <c r="E132" s="30"/>
      <c r="F132" s="34">
        <f>+C132*E132</f>
        <v>0</v>
      </c>
      <c r="G132" s="35"/>
      <c r="H132" s="36" t="e">
        <f>+F132/$G$449</f>
        <v>#DIV/0!</v>
      </c>
      <c r="I132" s="49"/>
      <c r="J132" s="37">
        <v>0</v>
      </c>
    </row>
    <row r="133" spans="1:11" ht="21">
      <c r="A133" s="30" t="s">
        <v>220</v>
      </c>
      <c r="B133" s="31" t="s">
        <v>221</v>
      </c>
      <c r="C133" s="31"/>
      <c r="D133" s="39" t="s">
        <v>823</v>
      </c>
      <c r="E133" s="30"/>
      <c r="F133" s="34">
        <f>+C133*E133</f>
        <v>0</v>
      </c>
      <c r="G133" s="35"/>
      <c r="H133" s="36" t="e">
        <f>+F133/$G$449</f>
        <v>#DIV/0!</v>
      </c>
      <c r="I133" s="49"/>
      <c r="J133" s="37">
        <v>0</v>
      </c>
    </row>
    <row r="134" spans="1:11" ht="21">
      <c r="A134" s="30" t="s">
        <v>222</v>
      </c>
      <c r="B134" s="31" t="s">
        <v>223</v>
      </c>
      <c r="C134" s="31"/>
      <c r="D134" s="39" t="s">
        <v>823</v>
      </c>
      <c r="E134" s="30"/>
      <c r="F134" s="34">
        <f>+C134*E134</f>
        <v>0</v>
      </c>
      <c r="G134" s="35"/>
      <c r="H134" s="36" t="e">
        <f>+F134/$G$449</f>
        <v>#DIV/0!</v>
      </c>
      <c r="I134" s="49"/>
      <c r="J134" s="37">
        <v>0</v>
      </c>
    </row>
    <row r="135" spans="1:11" ht="21">
      <c r="A135" s="30" t="s">
        <v>224</v>
      </c>
      <c r="B135" s="31" t="s">
        <v>225</v>
      </c>
      <c r="C135" s="31"/>
      <c r="D135" s="39"/>
      <c r="E135" s="30"/>
      <c r="F135" s="33"/>
      <c r="G135" s="35"/>
      <c r="H135" s="41"/>
      <c r="I135" s="49"/>
      <c r="J135" s="42"/>
    </row>
    <row r="136" spans="1:11" ht="41.25">
      <c r="A136" s="30" t="s">
        <v>226</v>
      </c>
      <c r="B136" s="31" t="s">
        <v>227</v>
      </c>
      <c r="C136" s="31"/>
      <c r="D136" s="39" t="s">
        <v>823</v>
      </c>
      <c r="E136" s="31"/>
      <c r="F136" s="34">
        <f>+C136*E136</f>
        <v>0</v>
      </c>
      <c r="G136" s="35"/>
      <c r="H136" s="36" t="e">
        <f>+F136/$G$449</f>
        <v>#DIV/0!</v>
      </c>
      <c r="I136" s="49"/>
      <c r="J136" s="37">
        <v>0</v>
      </c>
    </row>
    <row r="137" spans="1:11" ht="21">
      <c r="A137" s="5" t="s">
        <v>228</v>
      </c>
      <c r="B137" s="40" t="s">
        <v>229</v>
      </c>
      <c r="C137" s="31"/>
      <c r="D137" s="39"/>
      <c r="E137" s="30"/>
      <c r="F137" s="33"/>
      <c r="G137" s="35"/>
      <c r="H137" s="41"/>
      <c r="I137" s="49"/>
      <c r="J137" s="42"/>
    </row>
    <row r="138" spans="1:11" ht="21">
      <c r="A138" s="30" t="s">
        <v>230</v>
      </c>
      <c r="B138" s="31" t="s">
        <v>231</v>
      </c>
      <c r="C138" s="31"/>
      <c r="D138" s="39" t="s">
        <v>824</v>
      </c>
      <c r="E138" s="30"/>
      <c r="F138" s="34">
        <f>+C138*E138</f>
        <v>0</v>
      </c>
      <c r="G138" s="35"/>
      <c r="H138" s="36" t="e">
        <f>+F138/$G$449</f>
        <v>#DIV/0!</v>
      </c>
      <c r="I138" s="49"/>
      <c r="J138" s="37">
        <v>0</v>
      </c>
    </row>
    <row r="139" spans="1:11" ht="21">
      <c r="A139" s="30" t="s">
        <v>232</v>
      </c>
      <c r="B139" s="31" t="s">
        <v>233</v>
      </c>
      <c r="C139" s="31"/>
      <c r="D139" s="39" t="s">
        <v>824</v>
      </c>
      <c r="E139" s="30"/>
      <c r="F139" s="34">
        <f>+C139*E139</f>
        <v>0</v>
      </c>
      <c r="G139" s="35"/>
      <c r="H139" s="36" t="e">
        <f>+F139/$G$449</f>
        <v>#DIV/0!</v>
      </c>
      <c r="I139" s="49"/>
      <c r="J139" s="37">
        <v>0</v>
      </c>
    </row>
    <row r="140" spans="1:11" ht="21">
      <c r="A140" s="30" t="s">
        <v>234</v>
      </c>
      <c r="B140" s="31" t="s">
        <v>235</v>
      </c>
      <c r="C140" s="31"/>
      <c r="D140" s="39" t="s">
        <v>824</v>
      </c>
      <c r="E140" s="30"/>
      <c r="F140" s="34">
        <f>+C140*E140</f>
        <v>0</v>
      </c>
      <c r="G140" s="35"/>
      <c r="H140" s="36" t="e">
        <f>+F140/$G$449</f>
        <v>#DIV/0!</v>
      </c>
      <c r="I140" s="49"/>
      <c r="J140" s="37">
        <v>0</v>
      </c>
    </row>
    <row r="141" spans="1:11" ht="21">
      <c r="A141" s="30" t="s">
        <v>236</v>
      </c>
      <c r="B141" s="31" t="s">
        <v>237</v>
      </c>
      <c r="C141" s="31"/>
      <c r="D141" s="39" t="s">
        <v>820</v>
      </c>
      <c r="E141" s="30"/>
      <c r="F141" s="34">
        <f>+C141*E141</f>
        <v>0</v>
      </c>
      <c r="G141" s="35"/>
      <c r="H141" s="36" t="e">
        <f>+F141/$G$449</f>
        <v>#DIV/0!</v>
      </c>
      <c r="I141" s="49"/>
      <c r="J141" s="37">
        <v>0</v>
      </c>
    </row>
    <row r="142" spans="1:11" ht="21">
      <c r="A142" s="30" t="s">
        <v>238</v>
      </c>
      <c r="B142" s="31" t="s">
        <v>239</v>
      </c>
      <c r="C142" s="31"/>
      <c r="D142" s="39" t="s">
        <v>820</v>
      </c>
      <c r="E142" s="30"/>
      <c r="F142" s="34">
        <f>+C142*E142</f>
        <v>0</v>
      </c>
      <c r="G142" s="35"/>
      <c r="H142" s="36" t="e">
        <f>+F142/$G$449</f>
        <v>#DIV/0!</v>
      </c>
      <c r="I142" s="49"/>
      <c r="J142" s="37">
        <v>0</v>
      </c>
    </row>
    <row r="143" spans="1:11" ht="21">
      <c r="A143" s="50"/>
      <c r="C143" s="28"/>
      <c r="D143" s="51"/>
      <c r="E143" s="30"/>
      <c r="F143" s="33"/>
      <c r="G143" s="35"/>
      <c r="H143" s="41"/>
      <c r="I143" s="33"/>
    </row>
    <row r="144" spans="1:11" ht="20.25">
      <c r="A144" s="52" t="s">
        <v>240</v>
      </c>
      <c r="B144" s="18" t="s">
        <v>241</v>
      </c>
      <c r="C144" s="19"/>
      <c r="D144" s="20"/>
      <c r="E144" s="21"/>
      <c r="F144" s="21"/>
      <c r="G144" s="17">
        <f>SUM(F146:F154)</f>
        <v>0</v>
      </c>
      <c r="H144" s="22"/>
      <c r="I144" s="23" t="e">
        <f>SUM(H146:H154)</f>
        <v>#DIV/0!</v>
      </c>
      <c r="K144" s="25">
        <f>SUM(J146:J154)</f>
        <v>0</v>
      </c>
    </row>
    <row r="145" spans="1:11" ht="20.25">
      <c r="A145" s="26" t="s">
        <v>242</v>
      </c>
      <c r="B145" s="27" t="s">
        <v>243</v>
      </c>
      <c r="C145" s="28"/>
      <c r="D145" s="5"/>
      <c r="E145" s="28"/>
      <c r="F145" s="28"/>
      <c r="G145" s="26"/>
      <c r="H145" s="26"/>
      <c r="I145" s="29"/>
    </row>
    <row r="146" spans="1:11" ht="21">
      <c r="A146" s="44" t="s">
        <v>244</v>
      </c>
      <c r="B146" s="45" t="s">
        <v>245</v>
      </c>
      <c r="C146" s="28"/>
      <c r="D146" s="39" t="s">
        <v>823</v>
      </c>
      <c r="E146" s="28"/>
      <c r="F146" s="34">
        <f t="shared" ref="F146:F154" si="8">+C146*E146</f>
        <v>0</v>
      </c>
      <c r="G146" s="35"/>
      <c r="H146" s="36" t="e">
        <f t="shared" ref="H146:H154" si="9">+F146/$G$449</f>
        <v>#DIV/0!</v>
      </c>
      <c r="I146" s="33"/>
      <c r="J146" s="37">
        <v>0</v>
      </c>
    </row>
    <row r="147" spans="1:11" ht="21">
      <c r="A147" s="44" t="s">
        <v>246</v>
      </c>
      <c r="B147" s="45" t="s">
        <v>247</v>
      </c>
      <c r="C147" s="28"/>
      <c r="D147" s="39" t="s">
        <v>822</v>
      </c>
      <c r="E147" s="28"/>
      <c r="F147" s="34">
        <f t="shared" si="8"/>
        <v>0</v>
      </c>
      <c r="G147" s="35"/>
      <c r="H147" s="36" t="e">
        <f t="shared" si="9"/>
        <v>#DIV/0!</v>
      </c>
      <c r="I147" s="33"/>
      <c r="J147" s="37">
        <v>0</v>
      </c>
    </row>
    <row r="148" spans="1:11" ht="21">
      <c r="A148" s="44" t="s">
        <v>248</v>
      </c>
      <c r="B148" s="45" t="s">
        <v>249</v>
      </c>
      <c r="C148" s="28"/>
      <c r="D148" s="39" t="s">
        <v>823</v>
      </c>
      <c r="E148" s="28"/>
      <c r="F148" s="34">
        <f t="shared" si="8"/>
        <v>0</v>
      </c>
      <c r="G148" s="35"/>
      <c r="H148" s="36" t="e">
        <f t="shared" si="9"/>
        <v>#DIV/0!</v>
      </c>
      <c r="I148" s="33"/>
      <c r="J148" s="37">
        <v>0</v>
      </c>
    </row>
    <row r="149" spans="1:11" ht="21">
      <c r="A149" s="44" t="s">
        <v>250</v>
      </c>
      <c r="B149" s="45" t="s">
        <v>251</v>
      </c>
      <c r="C149" s="28"/>
      <c r="D149" s="39" t="s">
        <v>823</v>
      </c>
      <c r="E149" s="28"/>
      <c r="F149" s="34">
        <f t="shared" si="8"/>
        <v>0</v>
      </c>
      <c r="G149" s="35"/>
      <c r="H149" s="36" t="e">
        <f t="shared" si="9"/>
        <v>#DIV/0!</v>
      </c>
      <c r="I149" s="33"/>
      <c r="J149" s="37">
        <v>0</v>
      </c>
    </row>
    <row r="150" spans="1:11" ht="21">
      <c r="A150" s="44" t="s">
        <v>252</v>
      </c>
      <c r="B150" s="45" t="s">
        <v>253</v>
      </c>
      <c r="C150" s="28"/>
      <c r="D150" s="39" t="s">
        <v>820</v>
      </c>
      <c r="E150" s="28"/>
      <c r="F150" s="34">
        <f t="shared" si="8"/>
        <v>0</v>
      </c>
      <c r="G150" s="35"/>
      <c r="H150" s="36" t="e">
        <f t="shared" si="9"/>
        <v>#DIV/0!</v>
      </c>
      <c r="I150" s="33"/>
      <c r="J150" s="37">
        <v>0</v>
      </c>
    </row>
    <row r="151" spans="1:11" ht="21">
      <c r="A151" s="53" t="s">
        <v>254</v>
      </c>
      <c r="B151" s="54" t="s">
        <v>255</v>
      </c>
      <c r="C151" s="28"/>
      <c r="D151" s="39" t="s">
        <v>823</v>
      </c>
      <c r="E151" s="30"/>
      <c r="F151" s="34">
        <f t="shared" si="8"/>
        <v>0</v>
      </c>
      <c r="G151" s="35"/>
      <c r="H151" s="36" t="e">
        <f t="shared" si="9"/>
        <v>#DIV/0!</v>
      </c>
      <c r="I151" s="33"/>
      <c r="J151" s="37">
        <v>0</v>
      </c>
    </row>
    <row r="152" spans="1:11" ht="21">
      <c r="A152" s="53" t="s">
        <v>256</v>
      </c>
      <c r="B152" s="54" t="s">
        <v>257</v>
      </c>
      <c r="C152" s="28"/>
      <c r="D152" s="39" t="s">
        <v>823</v>
      </c>
      <c r="E152" s="30"/>
      <c r="F152" s="34">
        <f t="shared" si="8"/>
        <v>0</v>
      </c>
      <c r="G152" s="35"/>
      <c r="H152" s="36" t="e">
        <f t="shared" si="9"/>
        <v>#DIV/0!</v>
      </c>
      <c r="I152" s="33"/>
      <c r="J152" s="37">
        <v>0</v>
      </c>
    </row>
    <row r="153" spans="1:11" ht="21">
      <c r="A153" s="53" t="s">
        <v>258</v>
      </c>
      <c r="B153" s="54" t="s">
        <v>259</v>
      </c>
      <c r="C153" s="28"/>
      <c r="D153" s="39" t="s">
        <v>824</v>
      </c>
      <c r="E153" s="30"/>
      <c r="F153" s="34">
        <f t="shared" si="8"/>
        <v>0</v>
      </c>
      <c r="G153" s="35"/>
      <c r="H153" s="36" t="e">
        <f t="shared" si="9"/>
        <v>#DIV/0!</v>
      </c>
      <c r="I153" s="33"/>
      <c r="J153" s="37">
        <v>0</v>
      </c>
    </row>
    <row r="154" spans="1:11" ht="21">
      <c r="A154" s="53" t="s">
        <v>260</v>
      </c>
      <c r="B154" s="54" t="s">
        <v>261</v>
      </c>
      <c r="C154" s="28"/>
      <c r="D154" s="39" t="s">
        <v>820</v>
      </c>
      <c r="E154" s="30"/>
      <c r="F154" s="34">
        <f t="shared" si="8"/>
        <v>0</v>
      </c>
      <c r="G154" s="35"/>
      <c r="H154" s="36" t="e">
        <f t="shared" si="9"/>
        <v>#DIV/0!</v>
      </c>
      <c r="I154" s="33"/>
      <c r="J154" s="37">
        <v>0</v>
      </c>
    </row>
    <row r="155" spans="1:11" ht="21">
      <c r="A155" s="51"/>
      <c r="B155" s="54"/>
      <c r="C155" s="28"/>
      <c r="D155" s="51"/>
      <c r="E155" s="30"/>
      <c r="F155" s="33"/>
      <c r="G155" s="35"/>
      <c r="H155" s="41"/>
      <c r="I155" s="33"/>
    </row>
    <row r="156" spans="1:11" ht="20.25">
      <c r="A156" s="17" t="s">
        <v>262</v>
      </c>
      <c r="B156" s="18" t="s">
        <v>263</v>
      </c>
      <c r="C156" s="19"/>
      <c r="D156" s="20"/>
      <c r="E156" s="21"/>
      <c r="F156" s="21"/>
      <c r="G156" s="17">
        <f>SUM(F157:F185)</f>
        <v>0</v>
      </c>
      <c r="H156" s="22"/>
      <c r="I156" s="23" t="e">
        <f>SUM(H157:H185)</f>
        <v>#DIV/0!</v>
      </c>
      <c r="K156" s="25">
        <f>SUM(J157:J185)</f>
        <v>0</v>
      </c>
    </row>
    <row r="157" spans="1:11" ht="21">
      <c r="A157" s="55" t="s">
        <v>264</v>
      </c>
      <c r="B157" s="54" t="s">
        <v>265</v>
      </c>
      <c r="C157" s="31"/>
      <c r="D157" s="39" t="s">
        <v>821</v>
      </c>
      <c r="E157" s="30"/>
      <c r="F157" s="34">
        <f t="shared" ref="F157:F185" si="10">+C157*E157</f>
        <v>0</v>
      </c>
      <c r="G157" s="35"/>
      <c r="H157" s="36" t="e">
        <f t="shared" ref="H157:H185" si="11">+F157/$G$449</f>
        <v>#DIV/0!</v>
      </c>
      <c r="I157" s="33"/>
      <c r="J157" s="37">
        <v>0</v>
      </c>
    </row>
    <row r="158" spans="1:11" ht="21">
      <c r="A158" s="55" t="s">
        <v>266</v>
      </c>
      <c r="B158" s="54" t="s">
        <v>267</v>
      </c>
      <c r="C158" s="31"/>
      <c r="D158" s="39" t="s">
        <v>821</v>
      </c>
      <c r="E158" s="30"/>
      <c r="F158" s="34">
        <f t="shared" si="10"/>
        <v>0</v>
      </c>
      <c r="G158" s="35"/>
      <c r="H158" s="36" t="e">
        <f t="shared" si="11"/>
        <v>#DIV/0!</v>
      </c>
      <c r="I158" s="33"/>
      <c r="J158" s="37">
        <v>0</v>
      </c>
    </row>
    <row r="159" spans="1:11" ht="40.5">
      <c r="A159" s="55" t="s">
        <v>268</v>
      </c>
      <c r="B159" s="54" t="s">
        <v>269</v>
      </c>
      <c r="C159" s="31"/>
      <c r="D159" s="39" t="s">
        <v>821</v>
      </c>
      <c r="E159" s="30"/>
      <c r="F159" s="34">
        <f t="shared" si="10"/>
        <v>0</v>
      </c>
      <c r="G159" s="35"/>
      <c r="H159" s="36" t="e">
        <f t="shared" si="11"/>
        <v>#DIV/0!</v>
      </c>
      <c r="I159" s="33"/>
      <c r="J159" s="37">
        <v>0</v>
      </c>
    </row>
    <row r="160" spans="1:11" ht="40.5">
      <c r="A160" s="55" t="s">
        <v>270</v>
      </c>
      <c r="B160" s="54" t="s">
        <v>271</v>
      </c>
      <c r="C160" s="31"/>
      <c r="D160" s="39" t="s">
        <v>821</v>
      </c>
      <c r="E160" s="30"/>
      <c r="F160" s="34">
        <f t="shared" si="10"/>
        <v>0</v>
      </c>
      <c r="G160" s="35"/>
      <c r="H160" s="36" t="e">
        <f t="shared" si="11"/>
        <v>#DIV/0!</v>
      </c>
      <c r="I160" s="33"/>
      <c r="J160" s="37">
        <v>0</v>
      </c>
    </row>
    <row r="161" spans="1:10" ht="21">
      <c r="A161" s="55" t="s">
        <v>272</v>
      </c>
      <c r="B161" s="54" t="s">
        <v>273</v>
      </c>
      <c r="C161" s="31"/>
      <c r="D161" s="39" t="s">
        <v>821</v>
      </c>
      <c r="E161" s="30"/>
      <c r="F161" s="34">
        <f t="shared" si="10"/>
        <v>0</v>
      </c>
      <c r="G161" s="35"/>
      <c r="H161" s="36" t="e">
        <f t="shared" si="11"/>
        <v>#DIV/0!</v>
      </c>
      <c r="I161" s="33"/>
      <c r="J161" s="37">
        <v>0</v>
      </c>
    </row>
    <row r="162" spans="1:10" ht="40.5">
      <c r="A162" s="55" t="s">
        <v>274</v>
      </c>
      <c r="B162" s="54" t="s">
        <v>275</v>
      </c>
      <c r="C162" s="31"/>
      <c r="D162" s="39" t="s">
        <v>821</v>
      </c>
      <c r="E162" s="30"/>
      <c r="F162" s="34">
        <f t="shared" si="10"/>
        <v>0</v>
      </c>
      <c r="G162" s="35"/>
      <c r="H162" s="36" t="e">
        <f t="shared" si="11"/>
        <v>#DIV/0!</v>
      </c>
      <c r="I162" s="33"/>
      <c r="J162" s="37">
        <v>0</v>
      </c>
    </row>
    <row r="163" spans="1:10" ht="40.5">
      <c r="A163" s="55" t="s">
        <v>276</v>
      </c>
      <c r="B163" s="54" t="s">
        <v>277</v>
      </c>
      <c r="C163" s="31"/>
      <c r="D163" s="39" t="s">
        <v>821</v>
      </c>
      <c r="E163" s="30"/>
      <c r="F163" s="34">
        <f t="shared" si="10"/>
        <v>0</v>
      </c>
      <c r="G163" s="35"/>
      <c r="H163" s="36" t="e">
        <f t="shared" si="11"/>
        <v>#DIV/0!</v>
      </c>
      <c r="I163" s="33"/>
      <c r="J163" s="37">
        <v>0</v>
      </c>
    </row>
    <row r="164" spans="1:10" ht="40.5">
      <c r="A164" s="55" t="s">
        <v>278</v>
      </c>
      <c r="B164" s="54" t="s">
        <v>279</v>
      </c>
      <c r="C164" s="31"/>
      <c r="D164" s="39" t="s">
        <v>821</v>
      </c>
      <c r="E164" s="30"/>
      <c r="F164" s="34">
        <f t="shared" si="10"/>
        <v>0</v>
      </c>
      <c r="G164" s="35"/>
      <c r="H164" s="36" t="e">
        <f t="shared" si="11"/>
        <v>#DIV/0!</v>
      </c>
      <c r="I164" s="33"/>
      <c r="J164" s="37">
        <v>0</v>
      </c>
    </row>
    <row r="165" spans="1:10" ht="21">
      <c r="A165" s="55" t="s">
        <v>280</v>
      </c>
      <c r="B165" s="54" t="s">
        <v>281</v>
      </c>
      <c r="C165" s="31"/>
      <c r="D165" s="39" t="s">
        <v>821</v>
      </c>
      <c r="E165" s="30"/>
      <c r="F165" s="34">
        <f t="shared" si="10"/>
        <v>0</v>
      </c>
      <c r="G165" s="35"/>
      <c r="H165" s="36" t="e">
        <f t="shared" si="11"/>
        <v>#DIV/0!</v>
      </c>
      <c r="I165" s="33"/>
      <c r="J165" s="37">
        <v>0</v>
      </c>
    </row>
    <row r="166" spans="1:10" ht="40.5">
      <c r="A166" s="55" t="s">
        <v>282</v>
      </c>
      <c r="B166" s="54" t="s">
        <v>283</v>
      </c>
      <c r="C166" s="31"/>
      <c r="D166" s="39" t="s">
        <v>821</v>
      </c>
      <c r="E166" s="30"/>
      <c r="F166" s="34">
        <f t="shared" si="10"/>
        <v>0</v>
      </c>
      <c r="G166" s="35"/>
      <c r="H166" s="36" t="e">
        <f t="shared" si="11"/>
        <v>#DIV/0!</v>
      </c>
      <c r="I166" s="33"/>
      <c r="J166" s="37">
        <v>0</v>
      </c>
    </row>
    <row r="167" spans="1:10" ht="21">
      <c r="A167" s="55" t="s">
        <v>284</v>
      </c>
      <c r="B167" s="54" t="s">
        <v>285</v>
      </c>
      <c r="C167" s="31"/>
      <c r="D167" s="39" t="s">
        <v>821</v>
      </c>
      <c r="E167" s="30"/>
      <c r="F167" s="34">
        <f t="shared" si="10"/>
        <v>0</v>
      </c>
      <c r="G167" s="35"/>
      <c r="H167" s="36" t="e">
        <f t="shared" si="11"/>
        <v>#DIV/0!</v>
      </c>
      <c r="I167" s="33"/>
      <c r="J167" s="37">
        <v>0</v>
      </c>
    </row>
    <row r="168" spans="1:10" ht="21">
      <c r="A168" s="55" t="s">
        <v>286</v>
      </c>
      <c r="B168" s="54" t="s">
        <v>287</v>
      </c>
      <c r="C168" s="31"/>
      <c r="D168" s="39" t="s">
        <v>821</v>
      </c>
      <c r="E168" s="30"/>
      <c r="F168" s="34">
        <f t="shared" si="10"/>
        <v>0</v>
      </c>
      <c r="G168" s="35"/>
      <c r="H168" s="36" t="e">
        <f t="shared" si="11"/>
        <v>#DIV/0!</v>
      </c>
      <c r="I168" s="33"/>
      <c r="J168" s="37">
        <v>0</v>
      </c>
    </row>
    <row r="169" spans="1:10" ht="21">
      <c r="A169" s="55" t="s">
        <v>288</v>
      </c>
      <c r="B169" s="54" t="s">
        <v>289</v>
      </c>
      <c r="C169" s="31"/>
      <c r="D169" s="39" t="s">
        <v>821</v>
      </c>
      <c r="E169" s="30"/>
      <c r="F169" s="34">
        <f t="shared" si="10"/>
        <v>0</v>
      </c>
      <c r="G169" s="35"/>
      <c r="H169" s="36" t="e">
        <f t="shared" si="11"/>
        <v>#DIV/0!</v>
      </c>
      <c r="I169" s="33"/>
      <c r="J169" s="37">
        <v>0</v>
      </c>
    </row>
    <row r="170" spans="1:10" ht="21">
      <c r="A170" s="55" t="s">
        <v>290</v>
      </c>
      <c r="B170" s="54" t="s">
        <v>291</v>
      </c>
      <c r="C170" s="31"/>
      <c r="D170" s="39" t="s">
        <v>821</v>
      </c>
      <c r="E170" s="30"/>
      <c r="F170" s="34">
        <f t="shared" si="10"/>
        <v>0</v>
      </c>
      <c r="G170" s="35"/>
      <c r="H170" s="36" t="e">
        <f t="shared" si="11"/>
        <v>#DIV/0!</v>
      </c>
      <c r="I170" s="33"/>
      <c r="J170" s="37">
        <v>0</v>
      </c>
    </row>
    <row r="171" spans="1:10" ht="21">
      <c r="A171" s="55" t="s">
        <v>292</v>
      </c>
      <c r="B171" s="54" t="s">
        <v>293</v>
      </c>
      <c r="C171" s="31"/>
      <c r="D171" s="39" t="s">
        <v>821</v>
      </c>
      <c r="E171" s="30"/>
      <c r="F171" s="34">
        <f t="shared" si="10"/>
        <v>0</v>
      </c>
      <c r="G171" s="35"/>
      <c r="H171" s="36" t="e">
        <f t="shared" si="11"/>
        <v>#DIV/0!</v>
      </c>
      <c r="I171" s="33"/>
      <c r="J171" s="37">
        <v>0</v>
      </c>
    </row>
    <row r="172" spans="1:10" ht="21">
      <c r="A172" s="55" t="s">
        <v>294</v>
      </c>
      <c r="B172" s="54" t="s">
        <v>295</v>
      </c>
      <c r="C172" s="31"/>
      <c r="D172" s="39" t="s">
        <v>821</v>
      </c>
      <c r="E172" s="30"/>
      <c r="F172" s="34">
        <f t="shared" si="10"/>
        <v>0</v>
      </c>
      <c r="G172" s="35"/>
      <c r="H172" s="36" t="e">
        <f t="shared" si="11"/>
        <v>#DIV/0!</v>
      </c>
      <c r="I172" s="33"/>
      <c r="J172" s="37">
        <v>0</v>
      </c>
    </row>
    <row r="173" spans="1:10" ht="40.5">
      <c r="A173" s="55" t="s">
        <v>296</v>
      </c>
      <c r="B173" s="54" t="s">
        <v>297</v>
      </c>
      <c r="C173" s="31"/>
      <c r="D173" s="39" t="s">
        <v>821</v>
      </c>
      <c r="E173" s="30"/>
      <c r="F173" s="34">
        <f t="shared" si="10"/>
        <v>0</v>
      </c>
      <c r="G173" s="35"/>
      <c r="H173" s="36" t="e">
        <f t="shared" si="11"/>
        <v>#DIV/0!</v>
      </c>
      <c r="I173" s="33"/>
      <c r="J173" s="37">
        <v>0</v>
      </c>
    </row>
    <row r="174" spans="1:10" ht="40.5">
      <c r="A174" s="55" t="s">
        <v>298</v>
      </c>
      <c r="B174" s="54" t="s">
        <v>299</v>
      </c>
      <c r="C174" s="31"/>
      <c r="D174" s="39" t="s">
        <v>821</v>
      </c>
      <c r="E174" s="30"/>
      <c r="F174" s="34">
        <f t="shared" si="10"/>
        <v>0</v>
      </c>
      <c r="G174" s="35"/>
      <c r="H174" s="36" t="e">
        <f t="shared" si="11"/>
        <v>#DIV/0!</v>
      </c>
      <c r="I174" s="33"/>
      <c r="J174" s="37">
        <v>0</v>
      </c>
    </row>
    <row r="175" spans="1:10" ht="21">
      <c r="A175" s="55" t="s">
        <v>300</v>
      </c>
      <c r="B175" s="54" t="s">
        <v>301</v>
      </c>
      <c r="C175" s="31"/>
      <c r="D175" s="39" t="s">
        <v>821</v>
      </c>
      <c r="E175" s="30"/>
      <c r="F175" s="34">
        <f t="shared" si="10"/>
        <v>0</v>
      </c>
      <c r="G175" s="35"/>
      <c r="H175" s="36" t="e">
        <f t="shared" si="11"/>
        <v>#DIV/0!</v>
      </c>
      <c r="I175" s="33"/>
      <c r="J175" s="37">
        <v>0</v>
      </c>
    </row>
    <row r="176" spans="1:10" ht="21">
      <c r="A176" s="55" t="s">
        <v>302</v>
      </c>
      <c r="B176" s="54" t="s">
        <v>303</v>
      </c>
      <c r="C176" s="31"/>
      <c r="D176" s="39" t="s">
        <v>821</v>
      </c>
      <c r="E176" s="30"/>
      <c r="F176" s="34">
        <f t="shared" si="10"/>
        <v>0</v>
      </c>
      <c r="G176" s="35"/>
      <c r="H176" s="36" t="e">
        <f t="shared" si="11"/>
        <v>#DIV/0!</v>
      </c>
      <c r="I176" s="33"/>
      <c r="J176" s="37">
        <v>0</v>
      </c>
    </row>
    <row r="177" spans="1:11" ht="21">
      <c r="A177" s="55" t="s">
        <v>304</v>
      </c>
      <c r="B177" s="54" t="s">
        <v>305</v>
      </c>
      <c r="C177" s="31"/>
      <c r="D177" s="39" t="s">
        <v>821</v>
      </c>
      <c r="E177" s="30"/>
      <c r="F177" s="34">
        <f t="shared" si="10"/>
        <v>0</v>
      </c>
      <c r="G177" s="35"/>
      <c r="H177" s="36" t="e">
        <f t="shared" si="11"/>
        <v>#DIV/0!</v>
      </c>
      <c r="I177" s="33"/>
      <c r="J177" s="37">
        <v>0</v>
      </c>
    </row>
    <row r="178" spans="1:11" ht="21">
      <c r="A178" s="55" t="s">
        <v>306</v>
      </c>
      <c r="B178" s="54" t="s">
        <v>307</v>
      </c>
      <c r="C178" s="31"/>
      <c r="D178" s="39" t="s">
        <v>821</v>
      </c>
      <c r="E178" s="30"/>
      <c r="F178" s="34">
        <f t="shared" si="10"/>
        <v>0</v>
      </c>
      <c r="G178" s="35"/>
      <c r="H178" s="36" t="e">
        <f t="shared" si="11"/>
        <v>#DIV/0!</v>
      </c>
      <c r="I178" s="33"/>
      <c r="J178" s="37">
        <v>0</v>
      </c>
    </row>
    <row r="179" spans="1:11" ht="21">
      <c r="A179" s="55" t="s">
        <v>308</v>
      </c>
      <c r="B179" s="54" t="s">
        <v>309</v>
      </c>
      <c r="C179" s="31"/>
      <c r="D179" s="39" t="s">
        <v>821</v>
      </c>
      <c r="E179" s="30"/>
      <c r="F179" s="34">
        <f t="shared" si="10"/>
        <v>0</v>
      </c>
      <c r="G179" s="35"/>
      <c r="H179" s="36" t="e">
        <f t="shared" si="11"/>
        <v>#DIV/0!</v>
      </c>
      <c r="I179" s="33"/>
      <c r="J179" s="37">
        <v>0</v>
      </c>
    </row>
    <row r="180" spans="1:11" ht="21">
      <c r="A180" s="55" t="s">
        <v>310</v>
      </c>
      <c r="B180" s="54" t="s">
        <v>311</v>
      </c>
      <c r="C180" s="31"/>
      <c r="D180" s="39" t="s">
        <v>821</v>
      </c>
      <c r="E180" s="30"/>
      <c r="F180" s="34">
        <f t="shared" si="10"/>
        <v>0</v>
      </c>
      <c r="G180" s="35"/>
      <c r="H180" s="36" t="e">
        <f t="shared" si="11"/>
        <v>#DIV/0!</v>
      </c>
      <c r="I180" s="33"/>
      <c r="J180" s="37">
        <v>0</v>
      </c>
    </row>
    <row r="181" spans="1:11" ht="21">
      <c r="A181" s="55" t="s">
        <v>312</v>
      </c>
      <c r="B181" s="54" t="s">
        <v>313</v>
      </c>
      <c r="C181" s="31"/>
      <c r="D181" s="39" t="s">
        <v>821</v>
      </c>
      <c r="E181" s="30"/>
      <c r="F181" s="34">
        <f t="shared" si="10"/>
        <v>0</v>
      </c>
      <c r="G181" s="35"/>
      <c r="H181" s="36" t="e">
        <f t="shared" si="11"/>
        <v>#DIV/0!</v>
      </c>
      <c r="I181" s="33"/>
      <c r="J181" s="37">
        <v>0</v>
      </c>
    </row>
    <row r="182" spans="1:11" ht="21">
      <c r="A182" s="55" t="s">
        <v>314</v>
      </c>
      <c r="B182" s="54" t="s">
        <v>315</v>
      </c>
      <c r="C182" s="31"/>
      <c r="D182" s="39" t="s">
        <v>821</v>
      </c>
      <c r="E182" s="30"/>
      <c r="F182" s="34">
        <f t="shared" si="10"/>
        <v>0</v>
      </c>
      <c r="G182" s="35"/>
      <c r="H182" s="36" t="e">
        <f t="shared" si="11"/>
        <v>#DIV/0!</v>
      </c>
      <c r="I182" s="33"/>
      <c r="J182" s="37">
        <v>0</v>
      </c>
    </row>
    <row r="183" spans="1:11" ht="21">
      <c r="A183" s="55" t="s">
        <v>316</v>
      </c>
      <c r="B183" s="54" t="s">
        <v>317</v>
      </c>
      <c r="C183" s="31"/>
      <c r="D183" s="39" t="s">
        <v>821</v>
      </c>
      <c r="E183" s="30"/>
      <c r="F183" s="34">
        <f t="shared" si="10"/>
        <v>0</v>
      </c>
      <c r="G183" s="35"/>
      <c r="H183" s="36" t="e">
        <f t="shared" si="11"/>
        <v>#DIV/0!</v>
      </c>
      <c r="I183" s="33"/>
      <c r="J183" s="37">
        <v>0</v>
      </c>
    </row>
    <row r="184" spans="1:11" ht="21">
      <c r="A184" s="55" t="s">
        <v>318</v>
      </c>
      <c r="B184" s="54" t="s">
        <v>319</v>
      </c>
      <c r="C184" s="31"/>
      <c r="D184" s="39" t="s">
        <v>821</v>
      </c>
      <c r="E184" s="30"/>
      <c r="F184" s="34">
        <f t="shared" si="10"/>
        <v>0</v>
      </c>
      <c r="G184" s="35"/>
      <c r="H184" s="36" t="e">
        <f t="shared" si="11"/>
        <v>#DIV/0!</v>
      </c>
      <c r="I184" s="33"/>
      <c r="J184" s="37">
        <v>0</v>
      </c>
    </row>
    <row r="185" spans="1:11" ht="21">
      <c r="A185" s="55" t="s">
        <v>320</v>
      </c>
      <c r="B185" s="54" t="s">
        <v>321</v>
      </c>
      <c r="C185" s="31"/>
      <c r="D185" s="39" t="s">
        <v>821</v>
      </c>
      <c r="E185" s="30"/>
      <c r="F185" s="34">
        <f t="shared" si="10"/>
        <v>0</v>
      </c>
      <c r="G185" s="35"/>
      <c r="H185" s="36" t="e">
        <f t="shared" si="11"/>
        <v>#DIV/0!</v>
      </c>
      <c r="I185" s="33"/>
      <c r="J185" s="37">
        <v>0</v>
      </c>
    </row>
    <row r="186" spans="1:11" ht="21">
      <c r="A186" s="51"/>
      <c r="B186" s="54"/>
      <c r="C186" s="28"/>
      <c r="D186" s="51"/>
      <c r="E186" s="30"/>
      <c r="F186" s="33"/>
      <c r="G186" s="35"/>
      <c r="H186" s="41"/>
      <c r="I186" s="33"/>
    </row>
    <row r="187" spans="1:11" ht="20.25">
      <c r="A187" s="17" t="s">
        <v>322</v>
      </c>
      <c r="B187" s="18" t="s">
        <v>323</v>
      </c>
      <c r="C187" s="19"/>
      <c r="D187" s="20"/>
      <c r="E187" s="21"/>
      <c r="F187" s="21"/>
      <c r="G187" s="17">
        <f>SUM(F188:F193)</f>
        <v>0</v>
      </c>
      <c r="H187" s="22"/>
      <c r="I187" s="23" t="e">
        <f>SUM(H188:H193)</f>
        <v>#DIV/0!</v>
      </c>
      <c r="K187" s="25">
        <f>SUM(J188:J193)</f>
        <v>0</v>
      </c>
    </row>
    <row r="188" spans="1:11" ht="21">
      <c r="A188" s="55" t="s">
        <v>324</v>
      </c>
      <c r="B188" s="54" t="s">
        <v>325</v>
      </c>
      <c r="C188" s="31"/>
      <c r="D188" s="39" t="s">
        <v>821</v>
      </c>
      <c r="E188" s="30"/>
      <c r="F188" s="34">
        <f t="shared" ref="F188:F193" si="12">+C188*E188</f>
        <v>0</v>
      </c>
      <c r="G188" s="35"/>
      <c r="H188" s="36" t="e">
        <f t="shared" ref="H188:H193" si="13">+F188/$G$449</f>
        <v>#DIV/0!</v>
      </c>
      <c r="I188" s="33"/>
      <c r="J188" s="37">
        <v>0</v>
      </c>
    </row>
    <row r="189" spans="1:11" ht="21">
      <c r="A189" s="53" t="s">
        <v>326</v>
      </c>
      <c r="B189" s="54" t="s">
        <v>327</v>
      </c>
      <c r="C189" s="28"/>
      <c r="D189" s="39" t="s">
        <v>821</v>
      </c>
      <c r="E189" s="30"/>
      <c r="F189" s="34">
        <f t="shared" si="12"/>
        <v>0</v>
      </c>
      <c r="G189" s="35"/>
      <c r="H189" s="36" t="e">
        <f t="shared" si="13"/>
        <v>#DIV/0!</v>
      </c>
      <c r="I189" s="33"/>
      <c r="J189" s="37">
        <v>0</v>
      </c>
    </row>
    <row r="190" spans="1:11" ht="21">
      <c r="A190" s="53" t="s">
        <v>328</v>
      </c>
      <c r="B190" s="54" t="s">
        <v>329</v>
      </c>
      <c r="C190" s="28"/>
      <c r="D190" s="39" t="s">
        <v>821</v>
      </c>
      <c r="E190" s="30"/>
      <c r="F190" s="34">
        <f t="shared" si="12"/>
        <v>0</v>
      </c>
      <c r="G190" s="35"/>
      <c r="H190" s="36" t="e">
        <f t="shared" si="13"/>
        <v>#DIV/0!</v>
      </c>
      <c r="I190" s="33"/>
      <c r="J190" s="37">
        <v>0</v>
      </c>
    </row>
    <row r="191" spans="1:11" ht="21">
      <c r="A191" s="53" t="s">
        <v>330</v>
      </c>
      <c r="B191" s="54" t="s">
        <v>331</v>
      </c>
      <c r="C191" s="28"/>
      <c r="D191" s="39" t="s">
        <v>820</v>
      </c>
      <c r="E191" s="30"/>
      <c r="F191" s="34">
        <f t="shared" si="12"/>
        <v>0</v>
      </c>
      <c r="G191" s="35"/>
      <c r="H191" s="36" t="e">
        <f t="shared" si="13"/>
        <v>#DIV/0!</v>
      </c>
      <c r="I191" s="33"/>
      <c r="J191" s="37">
        <v>0</v>
      </c>
    </row>
    <row r="192" spans="1:11" ht="21">
      <c r="A192" s="53" t="s">
        <v>332</v>
      </c>
      <c r="B192" s="54" t="s">
        <v>333</v>
      </c>
      <c r="C192" s="28"/>
      <c r="D192" s="39" t="s">
        <v>820</v>
      </c>
      <c r="E192" s="30"/>
      <c r="F192" s="34">
        <f t="shared" si="12"/>
        <v>0</v>
      </c>
      <c r="G192" s="35"/>
      <c r="H192" s="36" t="e">
        <f t="shared" si="13"/>
        <v>#DIV/0!</v>
      </c>
      <c r="I192" s="33"/>
      <c r="J192" s="37">
        <v>0</v>
      </c>
    </row>
    <row r="193" spans="1:11" ht="21">
      <c r="A193" s="53" t="s">
        <v>334</v>
      </c>
      <c r="B193" s="54" t="s">
        <v>335</v>
      </c>
      <c r="C193" s="28"/>
      <c r="D193" s="39" t="s">
        <v>820</v>
      </c>
      <c r="E193" s="30"/>
      <c r="F193" s="34">
        <f t="shared" si="12"/>
        <v>0</v>
      </c>
      <c r="G193" s="35"/>
      <c r="H193" s="36" t="e">
        <f t="shared" si="13"/>
        <v>#DIV/0!</v>
      </c>
      <c r="I193" s="33"/>
      <c r="J193" s="37">
        <v>0</v>
      </c>
    </row>
    <row r="194" spans="1:11" ht="21">
      <c r="A194" s="53"/>
      <c r="B194" s="54"/>
      <c r="C194" s="28"/>
      <c r="D194" s="51"/>
      <c r="E194" s="30"/>
      <c r="F194" s="33"/>
      <c r="G194" s="35"/>
      <c r="H194" s="41"/>
      <c r="I194" s="33"/>
    </row>
    <row r="195" spans="1:11" ht="20.25">
      <c r="A195" s="52" t="s">
        <v>336</v>
      </c>
      <c r="B195" s="18" t="s">
        <v>337</v>
      </c>
      <c r="C195" s="19"/>
      <c r="D195" s="20"/>
      <c r="E195" s="21"/>
      <c r="F195" s="21"/>
      <c r="G195" s="17">
        <f>SUM(F196:F208)</f>
        <v>0</v>
      </c>
      <c r="H195" s="22"/>
      <c r="I195" s="23" t="e">
        <f>SUM(H196:H208)</f>
        <v>#DIV/0!</v>
      </c>
      <c r="K195" s="25">
        <f>SUM(J196:J208)</f>
        <v>0</v>
      </c>
    </row>
    <row r="196" spans="1:11" ht="21">
      <c r="A196" s="55" t="s">
        <v>338</v>
      </c>
      <c r="B196" s="54" t="s">
        <v>339</v>
      </c>
      <c r="C196" s="28"/>
      <c r="D196" s="39" t="s">
        <v>821</v>
      </c>
      <c r="E196" s="30"/>
      <c r="F196" s="34">
        <f t="shared" ref="F196:F208" si="14">+C196*E196</f>
        <v>0</v>
      </c>
      <c r="G196" s="35"/>
      <c r="H196" s="36" t="e">
        <f t="shared" ref="H196:H208" si="15">+F196/$G$449</f>
        <v>#DIV/0!</v>
      </c>
      <c r="I196" s="33"/>
      <c r="J196" s="37">
        <v>0</v>
      </c>
    </row>
    <row r="197" spans="1:11" ht="21">
      <c r="A197" s="53" t="s">
        <v>340</v>
      </c>
      <c r="B197" s="54" t="s">
        <v>341</v>
      </c>
      <c r="C197" s="28"/>
      <c r="D197" s="39" t="s">
        <v>821</v>
      </c>
      <c r="E197" s="30"/>
      <c r="F197" s="34">
        <f t="shared" si="14"/>
        <v>0</v>
      </c>
      <c r="G197" s="35"/>
      <c r="H197" s="36" t="e">
        <f t="shared" si="15"/>
        <v>#DIV/0!</v>
      </c>
      <c r="I197" s="33"/>
      <c r="J197" s="37">
        <v>0</v>
      </c>
    </row>
    <row r="198" spans="1:11" ht="21">
      <c r="A198" s="53" t="s">
        <v>342</v>
      </c>
      <c r="B198" s="54" t="s">
        <v>343</v>
      </c>
      <c r="C198" s="28"/>
      <c r="D198" s="39" t="s">
        <v>821</v>
      </c>
      <c r="E198" s="30"/>
      <c r="F198" s="34">
        <f t="shared" si="14"/>
        <v>0</v>
      </c>
      <c r="G198" s="35"/>
      <c r="H198" s="36" t="e">
        <f t="shared" si="15"/>
        <v>#DIV/0!</v>
      </c>
      <c r="I198" s="33"/>
      <c r="J198" s="37">
        <v>0</v>
      </c>
    </row>
    <row r="199" spans="1:11" ht="21">
      <c r="A199" s="53" t="s">
        <v>344</v>
      </c>
      <c r="B199" s="54" t="s">
        <v>345</v>
      </c>
      <c r="C199" s="28"/>
      <c r="D199" s="39" t="s">
        <v>821</v>
      </c>
      <c r="E199" s="30"/>
      <c r="F199" s="34">
        <f t="shared" si="14"/>
        <v>0</v>
      </c>
      <c r="G199" s="35"/>
      <c r="H199" s="36" t="e">
        <f t="shared" si="15"/>
        <v>#DIV/0!</v>
      </c>
      <c r="I199" s="33"/>
      <c r="J199" s="37">
        <v>0</v>
      </c>
    </row>
    <row r="200" spans="1:11" ht="21">
      <c r="A200" s="53" t="s">
        <v>346</v>
      </c>
      <c r="B200" s="54" t="s">
        <v>347</v>
      </c>
      <c r="C200" s="28"/>
      <c r="D200" s="39" t="s">
        <v>821</v>
      </c>
      <c r="E200" s="30"/>
      <c r="F200" s="34">
        <f t="shared" si="14"/>
        <v>0</v>
      </c>
      <c r="G200" s="35"/>
      <c r="H200" s="36" t="e">
        <f t="shared" si="15"/>
        <v>#DIV/0!</v>
      </c>
      <c r="I200" s="33"/>
      <c r="J200" s="37">
        <v>0</v>
      </c>
    </row>
    <row r="201" spans="1:11" ht="21">
      <c r="A201" s="53" t="s">
        <v>348</v>
      </c>
      <c r="B201" s="54" t="s">
        <v>349</v>
      </c>
      <c r="C201" s="28"/>
      <c r="D201" s="39" t="s">
        <v>821</v>
      </c>
      <c r="E201" s="30"/>
      <c r="F201" s="34">
        <f t="shared" si="14"/>
        <v>0</v>
      </c>
      <c r="G201" s="35"/>
      <c r="H201" s="36" t="e">
        <f t="shared" si="15"/>
        <v>#DIV/0!</v>
      </c>
      <c r="I201" s="33"/>
      <c r="J201" s="37">
        <v>0</v>
      </c>
    </row>
    <row r="202" spans="1:11" ht="21">
      <c r="A202" s="53" t="s">
        <v>350</v>
      </c>
      <c r="B202" s="54" t="s">
        <v>351</v>
      </c>
      <c r="C202" s="28"/>
      <c r="D202" s="39" t="s">
        <v>821</v>
      </c>
      <c r="E202" s="30"/>
      <c r="F202" s="34">
        <f t="shared" si="14"/>
        <v>0</v>
      </c>
      <c r="G202" s="35"/>
      <c r="H202" s="36" t="e">
        <f t="shared" si="15"/>
        <v>#DIV/0!</v>
      </c>
      <c r="I202" s="33"/>
      <c r="J202" s="37">
        <v>0</v>
      </c>
    </row>
    <row r="203" spans="1:11" ht="21">
      <c r="A203" s="53" t="s">
        <v>352</v>
      </c>
      <c r="B203" s="54" t="s">
        <v>353</v>
      </c>
      <c r="C203" s="28"/>
      <c r="D203" s="39" t="s">
        <v>821</v>
      </c>
      <c r="E203" s="30"/>
      <c r="F203" s="34">
        <f t="shared" si="14"/>
        <v>0</v>
      </c>
      <c r="G203" s="35"/>
      <c r="H203" s="36" t="e">
        <f t="shared" si="15"/>
        <v>#DIV/0!</v>
      </c>
      <c r="I203" s="33"/>
      <c r="J203" s="37">
        <v>0</v>
      </c>
    </row>
    <row r="204" spans="1:11" ht="21">
      <c r="A204" s="53" t="s">
        <v>354</v>
      </c>
      <c r="B204" s="54" t="s">
        <v>355</v>
      </c>
      <c r="C204" s="28"/>
      <c r="D204" s="39" t="s">
        <v>821</v>
      </c>
      <c r="E204" s="30"/>
      <c r="F204" s="34">
        <f t="shared" si="14"/>
        <v>0</v>
      </c>
      <c r="G204" s="35"/>
      <c r="H204" s="36" t="e">
        <f t="shared" si="15"/>
        <v>#DIV/0!</v>
      </c>
      <c r="I204" s="33"/>
      <c r="J204" s="37">
        <v>0</v>
      </c>
    </row>
    <row r="205" spans="1:11" ht="21">
      <c r="A205" s="53" t="s">
        <v>356</v>
      </c>
      <c r="B205" s="54" t="s">
        <v>357</v>
      </c>
      <c r="C205" s="28"/>
      <c r="D205" s="39" t="s">
        <v>821</v>
      </c>
      <c r="E205" s="30"/>
      <c r="F205" s="34">
        <f t="shared" si="14"/>
        <v>0</v>
      </c>
      <c r="G205" s="35"/>
      <c r="H205" s="36" t="e">
        <f t="shared" si="15"/>
        <v>#DIV/0!</v>
      </c>
      <c r="I205" s="33"/>
      <c r="J205" s="37">
        <v>0</v>
      </c>
    </row>
    <row r="206" spans="1:11" ht="21">
      <c r="A206" s="53" t="s">
        <v>358</v>
      </c>
      <c r="B206" s="54" t="s">
        <v>359</v>
      </c>
      <c r="C206" s="28"/>
      <c r="D206" s="39" t="s">
        <v>821</v>
      </c>
      <c r="E206" s="30"/>
      <c r="F206" s="34">
        <f t="shared" si="14"/>
        <v>0</v>
      </c>
      <c r="G206" s="35"/>
      <c r="H206" s="36" t="e">
        <f t="shared" si="15"/>
        <v>#DIV/0!</v>
      </c>
      <c r="I206" s="33"/>
      <c r="J206" s="37">
        <v>0</v>
      </c>
    </row>
    <row r="207" spans="1:11" ht="21">
      <c r="A207" s="53" t="s">
        <v>360</v>
      </c>
      <c r="B207" s="54" t="s">
        <v>361</v>
      </c>
      <c r="C207" s="28"/>
      <c r="D207" s="39" t="s">
        <v>821</v>
      </c>
      <c r="E207" s="30"/>
      <c r="F207" s="34">
        <f t="shared" si="14"/>
        <v>0</v>
      </c>
      <c r="G207" s="35"/>
      <c r="H207" s="36" t="e">
        <f t="shared" si="15"/>
        <v>#DIV/0!</v>
      </c>
      <c r="I207" s="33"/>
      <c r="J207" s="37">
        <v>0</v>
      </c>
    </row>
    <row r="208" spans="1:11" ht="21">
      <c r="A208" s="53" t="s">
        <v>362</v>
      </c>
      <c r="B208" s="54" t="s">
        <v>363</v>
      </c>
      <c r="C208" s="28"/>
      <c r="D208" s="39" t="s">
        <v>820</v>
      </c>
      <c r="E208" s="30"/>
      <c r="F208" s="34">
        <f t="shared" si="14"/>
        <v>0</v>
      </c>
      <c r="G208" s="35"/>
      <c r="H208" s="36" t="e">
        <f t="shared" si="15"/>
        <v>#DIV/0!</v>
      </c>
      <c r="I208" s="33"/>
      <c r="J208" s="37">
        <v>0</v>
      </c>
    </row>
    <row r="209" spans="1:17" ht="21">
      <c r="A209" s="53"/>
      <c r="B209" s="54"/>
      <c r="C209" s="28"/>
      <c r="D209" s="51"/>
      <c r="E209" s="30"/>
      <c r="F209" s="33"/>
      <c r="G209" s="35"/>
      <c r="H209" s="41"/>
      <c r="I209" s="33"/>
    </row>
    <row r="210" spans="1:17" ht="20.25">
      <c r="A210" s="52" t="s">
        <v>364</v>
      </c>
      <c r="B210" s="18" t="s">
        <v>365</v>
      </c>
      <c r="C210" s="19"/>
      <c r="D210" s="20"/>
      <c r="E210" s="21"/>
      <c r="F210" s="21"/>
      <c r="G210" s="17">
        <f>SUM(F211:F218)</f>
        <v>0</v>
      </c>
      <c r="H210" s="22"/>
      <c r="I210" s="23" t="e">
        <f>SUM(H211:H218)</f>
        <v>#DIV/0!</v>
      </c>
      <c r="J210" s="24"/>
      <c r="K210" s="25">
        <f>SUM(J211:J218)</f>
        <v>0</v>
      </c>
    </row>
    <row r="211" spans="1:17" ht="40.5">
      <c r="A211" s="56" t="s">
        <v>366</v>
      </c>
      <c r="B211" s="45" t="s">
        <v>367</v>
      </c>
      <c r="C211" s="31"/>
      <c r="D211" s="39" t="s">
        <v>821</v>
      </c>
      <c r="E211" s="28"/>
      <c r="F211" s="34">
        <f t="shared" ref="F211:F218" si="16">+C211*E211</f>
        <v>0</v>
      </c>
      <c r="G211" s="35"/>
      <c r="H211" s="36" t="e">
        <f t="shared" ref="H211:H218" si="17">+F211/$G$449</f>
        <v>#DIV/0!</v>
      </c>
      <c r="I211" s="33"/>
      <c r="J211" s="37">
        <v>0</v>
      </c>
      <c r="K211" s="24"/>
    </row>
    <row r="212" spans="1:17" ht="21">
      <c r="A212" s="57" t="s">
        <v>368</v>
      </c>
      <c r="B212" s="31" t="s">
        <v>369</v>
      </c>
      <c r="C212" s="31"/>
      <c r="D212" s="39" t="s">
        <v>821</v>
      </c>
      <c r="E212" s="30"/>
      <c r="F212" s="34">
        <f t="shared" si="16"/>
        <v>0</v>
      </c>
      <c r="G212" s="35"/>
      <c r="H212" s="36" t="e">
        <f t="shared" si="17"/>
        <v>#DIV/0!</v>
      </c>
      <c r="I212" s="33"/>
      <c r="J212" s="37">
        <v>0</v>
      </c>
      <c r="K212" s="38"/>
    </row>
    <row r="213" spans="1:17" ht="21">
      <c r="A213" s="57" t="s">
        <v>370</v>
      </c>
      <c r="B213" s="31" t="s">
        <v>371</v>
      </c>
      <c r="C213" s="31"/>
      <c r="D213" s="39" t="s">
        <v>821</v>
      </c>
      <c r="E213" s="30"/>
      <c r="F213" s="34">
        <f t="shared" si="16"/>
        <v>0</v>
      </c>
      <c r="G213" s="35"/>
      <c r="H213" s="36" t="e">
        <f t="shared" si="17"/>
        <v>#DIV/0!</v>
      </c>
      <c r="I213" s="33"/>
      <c r="J213" s="37">
        <v>0</v>
      </c>
      <c r="K213" s="38"/>
    </row>
    <row r="214" spans="1:17" ht="21">
      <c r="A214" s="57" t="s">
        <v>372</v>
      </c>
      <c r="B214" s="31" t="s">
        <v>373</v>
      </c>
      <c r="C214" s="31"/>
      <c r="D214" s="39" t="s">
        <v>821</v>
      </c>
      <c r="E214" s="30"/>
      <c r="F214" s="34">
        <f t="shared" si="16"/>
        <v>0</v>
      </c>
      <c r="G214" s="35"/>
      <c r="H214" s="36" t="e">
        <f t="shared" si="17"/>
        <v>#DIV/0!</v>
      </c>
      <c r="I214" s="33"/>
      <c r="J214" s="37">
        <v>0</v>
      </c>
      <c r="K214" s="38"/>
    </row>
    <row r="215" spans="1:17" ht="21">
      <c r="A215" s="57" t="s">
        <v>374</v>
      </c>
      <c r="B215" s="31" t="s">
        <v>375</v>
      </c>
      <c r="C215" s="31"/>
      <c r="D215" s="39" t="s">
        <v>821</v>
      </c>
      <c r="E215" s="30"/>
      <c r="F215" s="34">
        <f t="shared" si="16"/>
        <v>0</v>
      </c>
      <c r="G215" s="35"/>
      <c r="H215" s="36" t="e">
        <f t="shared" si="17"/>
        <v>#DIV/0!</v>
      </c>
      <c r="I215" s="33"/>
      <c r="J215" s="37">
        <v>0</v>
      </c>
      <c r="K215" s="38"/>
    </row>
    <row r="216" spans="1:17" ht="21">
      <c r="A216" s="57" t="s">
        <v>376</v>
      </c>
      <c r="B216" s="31" t="s">
        <v>377</v>
      </c>
      <c r="C216" s="31"/>
      <c r="D216" s="39" t="s">
        <v>821</v>
      </c>
      <c r="E216" s="30"/>
      <c r="F216" s="34">
        <f t="shared" si="16"/>
        <v>0</v>
      </c>
      <c r="G216" s="35"/>
      <c r="H216" s="36" t="e">
        <f t="shared" si="17"/>
        <v>#DIV/0!</v>
      </c>
      <c r="I216" s="33"/>
      <c r="J216" s="37">
        <v>0</v>
      </c>
      <c r="K216" s="38"/>
    </row>
    <row r="217" spans="1:17" ht="21">
      <c r="A217" s="57" t="s">
        <v>378</v>
      </c>
      <c r="B217" s="31" t="s">
        <v>379</v>
      </c>
      <c r="C217" s="31"/>
      <c r="D217" s="39" t="s">
        <v>821</v>
      </c>
      <c r="E217" s="30"/>
      <c r="F217" s="34">
        <f t="shared" si="16"/>
        <v>0</v>
      </c>
      <c r="G217" s="35"/>
      <c r="H217" s="36" t="e">
        <f t="shared" si="17"/>
        <v>#DIV/0!</v>
      </c>
      <c r="I217" s="33"/>
      <c r="J217" s="37">
        <v>0</v>
      </c>
      <c r="K217" s="38"/>
    </row>
    <row r="218" spans="1:17" ht="21">
      <c r="A218" s="57" t="s">
        <v>380</v>
      </c>
      <c r="B218" s="31" t="s">
        <v>381</v>
      </c>
      <c r="C218" s="31"/>
      <c r="D218" s="39" t="s">
        <v>821</v>
      </c>
      <c r="E218" s="30"/>
      <c r="F218" s="34">
        <f t="shared" si="16"/>
        <v>0</v>
      </c>
      <c r="G218" s="35"/>
      <c r="H218" s="36" t="e">
        <f t="shared" si="17"/>
        <v>#DIV/0!</v>
      </c>
      <c r="I218" s="33"/>
      <c r="J218" s="37">
        <v>0</v>
      </c>
      <c r="K218" s="38"/>
    </row>
    <row r="219" spans="1:17" ht="21">
      <c r="A219" s="57"/>
      <c r="B219" s="31"/>
      <c r="C219" s="31"/>
      <c r="D219" s="39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ht="20.25">
      <c r="A220" s="52" t="s">
        <v>382</v>
      </c>
      <c r="B220" s="18" t="s">
        <v>383</v>
      </c>
      <c r="C220" s="19"/>
      <c r="D220" s="20"/>
      <c r="E220" s="21"/>
      <c r="F220" s="21"/>
      <c r="G220" s="17">
        <f>SUM(F221:F222)</f>
        <v>0</v>
      </c>
      <c r="H220" s="22"/>
      <c r="I220" s="23" t="e">
        <f>SUM(H221:H222)</f>
        <v>#DIV/0!</v>
      </c>
      <c r="K220" s="25">
        <f>SUM(J221:J222)</f>
        <v>0</v>
      </c>
    </row>
    <row r="221" spans="1:17" ht="21">
      <c r="A221" s="58" t="s">
        <v>384</v>
      </c>
      <c r="B221" s="54" t="s">
        <v>385</v>
      </c>
      <c r="C221" s="28"/>
      <c r="D221" s="39" t="s">
        <v>821</v>
      </c>
      <c r="E221" s="30"/>
      <c r="F221" s="34">
        <f>+C221*E221</f>
        <v>0</v>
      </c>
      <c r="G221" s="35"/>
      <c r="H221" s="36" t="e">
        <f>+F221/$G$449</f>
        <v>#DIV/0!</v>
      </c>
      <c r="I221" s="33"/>
      <c r="J221" s="37">
        <v>0</v>
      </c>
    </row>
    <row r="222" spans="1:17" ht="21">
      <c r="A222" s="59" t="s">
        <v>386</v>
      </c>
      <c r="B222" s="31" t="s">
        <v>387</v>
      </c>
      <c r="C222" s="28"/>
      <c r="D222" s="39" t="s">
        <v>820</v>
      </c>
      <c r="E222" s="30"/>
      <c r="F222" s="34">
        <f>+C222*E222</f>
        <v>0</v>
      </c>
      <c r="G222" s="35"/>
      <c r="H222" s="36" t="e">
        <f>+F222/$G$449</f>
        <v>#DIV/0!</v>
      </c>
      <c r="I222" s="33"/>
      <c r="J222" s="37">
        <v>0</v>
      </c>
    </row>
    <row r="223" spans="1:17" ht="21">
      <c r="A223" s="59"/>
      <c r="B223" s="54"/>
      <c r="C223" s="28"/>
      <c r="D223" s="51"/>
      <c r="E223" s="30"/>
      <c r="F223" s="33"/>
      <c r="G223" s="35"/>
      <c r="H223" s="41"/>
      <c r="I223" s="33"/>
    </row>
    <row r="224" spans="1:17" ht="20.25">
      <c r="A224" s="52" t="s">
        <v>388</v>
      </c>
      <c r="B224" s="18" t="s">
        <v>389</v>
      </c>
      <c r="C224" s="19"/>
      <c r="D224" s="20"/>
      <c r="E224" s="21"/>
      <c r="F224" s="21"/>
      <c r="G224" s="17">
        <f>SUM(F226:F241)</f>
        <v>0</v>
      </c>
      <c r="H224" s="22"/>
      <c r="I224" s="23" t="e">
        <f>SUM(H226:H241)</f>
        <v>#DIV/0!</v>
      </c>
      <c r="K224" s="25">
        <f>SUM(J226:J241)</f>
        <v>0</v>
      </c>
    </row>
    <row r="225" spans="1:10" ht="20.25">
      <c r="A225" s="60" t="s">
        <v>390</v>
      </c>
      <c r="B225" s="27" t="s">
        <v>391</v>
      </c>
      <c r="C225" s="28"/>
      <c r="D225" s="5"/>
      <c r="E225" s="28"/>
      <c r="F225" s="28"/>
      <c r="G225" s="26"/>
      <c r="H225" s="26"/>
      <c r="I225" s="29"/>
    </row>
    <row r="226" spans="1:10" ht="21">
      <c r="A226" s="58" t="s">
        <v>392</v>
      </c>
      <c r="B226" s="54" t="s">
        <v>393</v>
      </c>
      <c r="C226" s="31"/>
      <c r="D226" s="39" t="s">
        <v>823</v>
      </c>
      <c r="E226" s="30"/>
      <c r="F226" s="34">
        <f t="shared" ref="F226:F232" si="18">+C226*E226</f>
        <v>0</v>
      </c>
      <c r="G226" s="35"/>
      <c r="H226" s="36" t="e">
        <f t="shared" ref="H226:H232" si="19">+F226/$G$449</f>
        <v>#DIV/0!</v>
      </c>
      <c r="I226" s="33"/>
      <c r="J226" s="37">
        <v>0</v>
      </c>
    </row>
    <row r="227" spans="1:10" ht="21">
      <c r="A227" s="58" t="s">
        <v>394</v>
      </c>
      <c r="B227" s="54" t="s">
        <v>395</v>
      </c>
      <c r="C227" s="31"/>
      <c r="D227" s="39" t="s">
        <v>823</v>
      </c>
      <c r="E227" s="30"/>
      <c r="F227" s="34">
        <f t="shared" si="18"/>
        <v>0</v>
      </c>
      <c r="G227" s="35"/>
      <c r="H227" s="36" t="e">
        <f t="shared" si="19"/>
        <v>#DIV/0!</v>
      </c>
      <c r="I227" s="33"/>
      <c r="J227" s="37">
        <v>0</v>
      </c>
    </row>
    <row r="228" spans="1:10" ht="21">
      <c r="A228" s="58" t="s">
        <v>396</v>
      </c>
      <c r="B228" s="54" t="s">
        <v>397</v>
      </c>
      <c r="C228" s="31"/>
      <c r="D228" s="39" t="s">
        <v>823</v>
      </c>
      <c r="E228" s="30"/>
      <c r="F228" s="34">
        <f t="shared" si="18"/>
        <v>0</v>
      </c>
      <c r="G228" s="35"/>
      <c r="H228" s="36" t="e">
        <f t="shared" si="19"/>
        <v>#DIV/0!</v>
      </c>
      <c r="I228" s="33"/>
      <c r="J228" s="37">
        <v>0</v>
      </c>
    </row>
    <row r="229" spans="1:10" ht="21">
      <c r="A229" s="58" t="s">
        <v>398</v>
      </c>
      <c r="B229" s="54" t="s">
        <v>399</v>
      </c>
      <c r="C229" s="31"/>
      <c r="D229" s="39" t="s">
        <v>823</v>
      </c>
      <c r="E229" s="30"/>
      <c r="F229" s="34">
        <f t="shared" si="18"/>
        <v>0</v>
      </c>
      <c r="G229" s="35"/>
      <c r="H229" s="36" t="e">
        <f t="shared" si="19"/>
        <v>#DIV/0!</v>
      </c>
      <c r="I229" s="33"/>
      <c r="J229" s="37">
        <v>0</v>
      </c>
    </row>
    <row r="230" spans="1:10" ht="21">
      <c r="A230" s="58" t="s">
        <v>400</v>
      </c>
      <c r="B230" s="54" t="s">
        <v>401</v>
      </c>
      <c r="C230" s="31"/>
      <c r="D230" s="39" t="s">
        <v>823</v>
      </c>
      <c r="E230" s="30"/>
      <c r="F230" s="34">
        <f t="shared" si="18"/>
        <v>0</v>
      </c>
      <c r="G230" s="35"/>
      <c r="H230" s="36" t="e">
        <f t="shared" si="19"/>
        <v>#DIV/0!</v>
      </c>
      <c r="I230" s="33"/>
      <c r="J230" s="37">
        <v>0</v>
      </c>
    </row>
    <row r="231" spans="1:10" ht="21">
      <c r="A231" s="58" t="s">
        <v>402</v>
      </c>
      <c r="B231" s="54" t="s">
        <v>403</v>
      </c>
      <c r="C231" s="31"/>
      <c r="D231" s="39" t="s">
        <v>823</v>
      </c>
      <c r="E231" s="30"/>
      <c r="F231" s="34">
        <f t="shared" si="18"/>
        <v>0</v>
      </c>
      <c r="G231" s="35"/>
      <c r="H231" s="36" t="e">
        <f t="shared" si="19"/>
        <v>#DIV/0!</v>
      </c>
      <c r="I231" s="33"/>
      <c r="J231" s="37">
        <v>0</v>
      </c>
    </row>
    <row r="232" spans="1:10" ht="40.5">
      <c r="A232" s="58" t="s">
        <v>404</v>
      </c>
      <c r="B232" s="54" t="s">
        <v>405</v>
      </c>
      <c r="C232" s="31"/>
      <c r="D232" s="39" t="s">
        <v>823</v>
      </c>
      <c r="E232" s="30"/>
      <c r="F232" s="34">
        <f t="shared" si="18"/>
        <v>0</v>
      </c>
      <c r="G232" s="35"/>
      <c r="H232" s="36" t="e">
        <f t="shared" si="19"/>
        <v>#DIV/0!</v>
      </c>
      <c r="I232" s="33"/>
      <c r="J232" s="37">
        <v>0</v>
      </c>
    </row>
    <row r="233" spans="1:10" ht="21">
      <c r="A233" s="61" t="s">
        <v>406</v>
      </c>
      <c r="B233" s="62" t="s">
        <v>407</v>
      </c>
      <c r="C233" s="31"/>
      <c r="D233" s="39"/>
      <c r="E233" s="30"/>
      <c r="F233" s="33"/>
      <c r="G233" s="35"/>
      <c r="H233" s="41"/>
      <c r="I233" s="33"/>
      <c r="J233" s="42"/>
    </row>
    <row r="234" spans="1:10" ht="21">
      <c r="A234" s="58" t="s">
        <v>392</v>
      </c>
      <c r="B234" s="54" t="s">
        <v>393</v>
      </c>
      <c r="C234" s="31"/>
      <c r="D234" s="39" t="s">
        <v>820</v>
      </c>
      <c r="E234" s="30"/>
      <c r="F234" s="34">
        <f>+C234*E234</f>
        <v>0</v>
      </c>
      <c r="G234" s="35"/>
      <c r="H234" s="36" t="e">
        <f>+F234/$G$449</f>
        <v>#DIV/0!</v>
      </c>
      <c r="I234" s="33"/>
      <c r="J234" s="37">
        <v>0</v>
      </c>
    </row>
    <row r="235" spans="1:10" ht="21">
      <c r="A235" s="58" t="s">
        <v>408</v>
      </c>
      <c r="B235" s="54" t="s">
        <v>409</v>
      </c>
      <c r="C235" s="31"/>
      <c r="D235" s="39" t="s">
        <v>820</v>
      </c>
      <c r="E235" s="30"/>
      <c r="F235" s="34">
        <f>+C235*E235</f>
        <v>0</v>
      </c>
      <c r="G235" s="35"/>
      <c r="H235" s="36" t="e">
        <f>+F235/$G$449</f>
        <v>#DIV/0!</v>
      </c>
      <c r="I235" s="33"/>
      <c r="J235" s="37">
        <v>0</v>
      </c>
    </row>
    <row r="236" spans="1:10" ht="21">
      <c r="A236" s="58" t="s">
        <v>410</v>
      </c>
      <c r="B236" s="54" t="s">
        <v>411</v>
      </c>
      <c r="C236" s="31"/>
      <c r="D236" s="39" t="s">
        <v>820</v>
      </c>
      <c r="E236" s="30"/>
      <c r="F236" s="34">
        <f>+C236*E236</f>
        <v>0</v>
      </c>
      <c r="G236" s="35"/>
      <c r="H236" s="36" t="e">
        <f>+F236/$G$449</f>
        <v>#DIV/0!</v>
      </c>
      <c r="I236" s="33"/>
      <c r="J236" s="37">
        <v>0</v>
      </c>
    </row>
    <row r="237" spans="1:10" ht="21">
      <c r="A237" s="58" t="s">
        <v>412</v>
      </c>
      <c r="B237" s="54" t="s">
        <v>413</v>
      </c>
      <c r="C237" s="31"/>
      <c r="D237" s="39" t="s">
        <v>820</v>
      </c>
      <c r="E237" s="30"/>
      <c r="F237" s="34">
        <f>+C237*E237</f>
        <v>0</v>
      </c>
      <c r="G237" s="35"/>
      <c r="H237" s="36" t="e">
        <f>+F237/$G$449</f>
        <v>#DIV/0!</v>
      </c>
      <c r="I237" s="33"/>
      <c r="J237" s="37">
        <v>0</v>
      </c>
    </row>
    <row r="238" spans="1:10" ht="21">
      <c r="A238" s="61" t="s">
        <v>414</v>
      </c>
      <c r="B238" s="62" t="s">
        <v>415</v>
      </c>
      <c r="C238" s="31"/>
      <c r="D238" s="39" t="s">
        <v>820</v>
      </c>
      <c r="E238" s="30"/>
      <c r="F238" s="33"/>
      <c r="G238" s="35"/>
      <c r="H238" s="41"/>
      <c r="I238" s="33"/>
      <c r="J238" s="42"/>
    </row>
    <row r="239" spans="1:10" ht="21">
      <c r="A239" s="58" t="s">
        <v>392</v>
      </c>
      <c r="B239" s="54" t="s">
        <v>393</v>
      </c>
      <c r="C239" s="31"/>
      <c r="D239" s="39" t="s">
        <v>820</v>
      </c>
      <c r="E239" s="30"/>
      <c r="F239" s="34">
        <f>+C239*E239</f>
        <v>0</v>
      </c>
      <c r="G239" s="35"/>
      <c r="H239" s="36" t="e">
        <f>+F239/$G$449</f>
        <v>#DIV/0!</v>
      </c>
      <c r="I239" s="33"/>
      <c r="J239" s="37">
        <v>0</v>
      </c>
    </row>
    <row r="240" spans="1:10" ht="21">
      <c r="A240" s="58" t="s">
        <v>416</v>
      </c>
      <c r="B240" s="54" t="s">
        <v>417</v>
      </c>
      <c r="C240" s="31"/>
      <c r="D240" s="39" t="s">
        <v>820</v>
      </c>
      <c r="E240" s="30"/>
      <c r="F240" s="34">
        <f>+C240*E240</f>
        <v>0</v>
      </c>
      <c r="G240" s="35"/>
      <c r="H240" s="36" t="e">
        <f>+F240/$G$449</f>
        <v>#DIV/0!</v>
      </c>
      <c r="I240" s="33"/>
      <c r="J240" s="37">
        <v>0</v>
      </c>
    </row>
    <row r="241" spans="1:18" ht="21">
      <c r="A241" s="58" t="s">
        <v>418</v>
      </c>
      <c r="B241" s="54" t="s">
        <v>419</v>
      </c>
      <c r="C241" s="31"/>
      <c r="D241" s="39" t="s">
        <v>820</v>
      </c>
      <c r="E241" s="30"/>
      <c r="F241" s="34">
        <f>+C241*E241</f>
        <v>0</v>
      </c>
      <c r="G241" s="35"/>
      <c r="H241" s="36" t="e">
        <f>+F241/$G$449</f>
        <v>#DIV/0!</v>
      </c>
      <c r="I241" s="33"/>
      <c r="J241" s="37">
        <v>0</v>
      </c>
    </row>
    <row r="242" spans="1:18" ht="21">
      <c r="A242" s="58"/>
      <c r="B242" s="54"/>
      <c r="C242" s="28"/>
      <c r="D242" s="5"/>
      <c r="E242" s="28"/>
      <c r="F242" s="33"/>
      <c r="G242" s="35"/>
      <c r="H242" s="41"/>
      <c r="I242" s="33"/>
    </row>
    <row r="243" spans="1:18" ht="20.25">
      <c r="A243" s="52" t="s">
        <v>420</v>
      </c>
      <c r="B243" s="18" t="s">
        <v>421</v>
      </c>
      <c r="C243" s="19"/>
      <c r="D243" s="20"/>
      <c r="E243" s="21"/>
      <c r="F243" s="21"/>
      <c r="G243" s="17">
        <f>SUM(F245:F296)</f>
        <v>0</v>
      </c>
      <c r="H243" s="22"/>
      <c r="I243" s="23" t="e">
        <f>SUM(H245:H296)</f>
        <v>#DIV/0!</v>
      </c>
      <c r="K243" s="25">
        <f>SUM(J245:J296)</f>
        <v>0</v>
      </c>
    </row>
    <row r="244" spans="1:18" ht="20.25">
      <c r="A244" s="26" t="s">
        <v>422</v>
      </c>
      <c r="B244" s="27" t="s">
        <v>423</v>
      </c>
      <c r="C244" s="28"/>
      <c r="D244" s="5"/>
      <c r="E244" s="28"/>
      <c r="F244" s="28"/>
      <c r="G244" s="26"/>
      <c r="H244" s="26"/>
      <c r="I244" s="29"/>
    </row>
    <row r="245" spans="1:18" ht="21">
      <c r="A245" s="55" t="s">
        <v>424</v>
      </c>
      <c r="B245" s="54" t="s">
        <v>425</v>
      </c>
      <c r="C245" s="31"/>
      <c r="D245" s="39" t="s">
        <v>820</v>
      </c>
      <c r="E245" s="31"/>
      <c r="F245" s="34">
        <f t="shared" ref="F245:F270" si="20">+C245*E245</f>
        <v>0</v>
      </c>
      <c r="G245" s="35"/>
      <c r="H245" s="36" t="e">
        <f t="shared" ref="H245:H270" si="21">+F245/$G$449</f>
        <v>#DIV/0!</v>
      </c>
      <c r="I245" s="33"/>
      <c r="J245" s="37">
        <v>0</v>
      </c>
      <c r="K245" s="31"/>
      <c r="L245" s="31"/>
      <c r="M245" s="31"/>
      <c r="N245" s="31"/>
      <c r="O245" s="31"/>
      <c r="P245" s="31"/>
      <c r="Q245" s="31"/>
      <c r="R245" s="31"/>
    </row>
    <row r="246" spans="1:18" ht="41.25">
      <c r="A246" s="55" t="s">
        <v>426</v>
      </c>
      <c r="B246" s="31" t="s">
        <v>427</v>
      </c>
      <c r="C246" s="31"/>
      <c r="D246" s="39" t="s">
        <v>820</v>
      </c>
      <c r="E246" s="30"/>
      <c r="F246" s="34">
        <f t="shared" si="20"/>
        <v>0</v>
      </c>
      <c r="G246" s="35"/>
      <c r="H246" s="36" t="e">
        <f t="shared" si="21"/>
        <v>#DIV/0!</v>
      </c>
      <c r="I246" s="33"/>
      <c r="J246" s="37">
        <v>0</v>
      </c>
    </row>
    <row r="247" spans="1:18" ht="21">
      <c r="A247" s="55" t="s">
        <v>428</v>
      </c>
      <c r="B247" s="31" t="s">
        <v>429</v>
      </c>
      <c r="C247" s="31"/>
      <c r="D247" s="39" t="s">
        <v>821</v>
      </c>
      <c r="E247" s="30"/>
      <c r="F247" s="34">
        <f t="shared" si="20"/>
        <v>0</v>
      </c>
      <c r="G247" s="35"/>
      <c r="H247" s="36" t="e">
        <f t="shared" si="21"/>
        <v>#DIV/0!</v>
      </c>
      <c r="I247" s="33"/>
      <c r="J247" s="37">
        <v>0</v>
      </c>
    </row>
    <row r="248" spans="1:18" ht="21">
      <c r="A248" s="55" t="s">
        <v>430</v>
      </c>
      <c r="B248" s="31" t="s">
        <v>431</v>
      </c>
      <c r="C248" s="31"/>
      <c r="D248" s="39" t="s">
        <v>821</v>
      </c>
      <c r="E248" s="30"/>
      <c r="F248" s="34">
        <f t="shared" si="20"/>
        <v>0</v>
      </c>
      <c r="G248" s="35"/>
      <c r="H248" s="36" t="e">
        <f t="shared" si="21"/>
        <v>#DIV/0!</v>
      </c>
      <c r="I248" s="33"/>
      <c r="J248" s="37">
        <v>0</v>
      </c>
    </row>
    <row r="249" spans="1:18" ht="21">
      <c r="A249" s="55" t="s">
        <v>432</v>
      </c>
      <c r="B249" s="31" t="s">
        <v>433</v>
      </c>
      <c r="C249" s="31"/>
      <c r="D249" s="39" t="s">
        <v>821</v>
      </c>
      <c r="E249" s="30"/>
      <c r="F249" s="34">
        <f t="shared" si="20"/>
        <v>0</v>
      </c>
      <c r="G249" s="35"/>
      <c r="H249" s="36" t="e">
        <f t="shared" si="21"/>
        <v>#DIV/0!</v>
      </c>
      <c r="I249" s="33"/>
      <c r="J249" s="37">
        <v>0</v>
      </c>
    </row>
    <row r="250" spans="1:18" ht="21">
      <c r="A250" s="55" t="s">
        <v>434</v>
      </c>
      <c r="B250" s="31" t="s">
        <v>435</v>
      </c>
      <c r="C250" s="31"/>
      <c r="D250" s="39" t="s">
        <v>821</v>
      </c>
      <c r="E250" s="30"/>
      <c r="F250" s="34">
        <f t="shared" si="20"/>
        <v>0</v>
      </c>
      <c r="G250" s="35"/>
      <c r="H250" s="36" t="e">
        <f t="shared" si="21"/>
        <v>#DIV/0!</v>
      </c>
      <c r="I250" s="33"/>
      <c r="J250" s="37">
        <v>0</v>
      </c>
    </row>
    <row r="251" spans="1:18" ht="21">
      <c r="A251" s="55" t="s">
        <v>436</v>
      </c>
      <c r="B251" s="31" t="s">
        <v>437</v>
      </c>
      <c r="C251" s="31"/>
      <c r="D251" s="39" t="s">
        <v>821</v>
      </c>
      <c r="E251" s="30"/>
      <c r="F251" s="34">
        <f t="shared" si="20"/>
        <v>0</v>
      </c>
      <c r="G251" s="35"/>
      <c r="H251" s="36" t="e">
        <f t="shared" si="21"/>
        <v>#DIV/0!</v>
      </c>
      <c r="I251" s="33"/>
      <c r="J251" s="37">
        <v>0</v>
      </c>
    </row>
    <row r="252" spans="1:18" ht="21">
      <c r="A252" s="55" t="s">
        <v>438</v>
      </c>
      <c r="B252" s="31" t="s">
        <v>439</v>
      </c>
      <c r="C252" s="31"/>
      <c r="D252" s="39" t="s">
        <v>821</v>
      </c>
      <c r="E252" s="30"/>
      <c r="F252" s="34">
        <f t="shared" si="20"/>
        <v>0</v>
      </c>
      <c r="G252" s="35"/>
      <c r="H252" s="36" t="e">
        <f t="shared" si="21"/>
        <v>#DIV/0!</v>
      </c>
      <c r="I252" s="33"/>
      <c r="J252" s="37">
        <v>0</v>
      </c>
    </row>
    <row r="253" spans="1:18" ht="21">
      <c r="A253" s="55" t="s">
        <v>440</v>
      </c>
      <c r="B253" s="31" t="s">
        <v>441</v>
      </c>
      <c r="C253" s="31"/>
      <c r="D253" s="39" t="s">
        <v>821</v>
      </c>
      <c r="E253" s="30"/>
      <c r="F253" s="34">
        <f t="shared" si="20"/>
        <v>0</v>
      </c>
      <c r="G253" s="35"/>
      <c r="H253" s="36" t="e">
        <f t="shared" si="21"/>
        <v>#DIV/0!</v>
      </c>
      <c r="I253" s="33"/>
      <c r="J253" s="37">
        <v>0</v>
      </c>
    </row>
    <row r="254" spans="1:18" ht="21">
      <c r="A254" s="55" t="s">
        <v>442</v>
      </c>
      <c r="B254" s="31" t="s">
        <v>443</v>
      </c>
      <c r="C254" s="31"/>
      <c r="D254" s="39" t="s">
        <v>821</v>
      </c>
      <c r="E254" s="30"/>
      <c r="F254" s="34">
        <f t="shared" si="20"/>
        <v>0</v>
      </c>
      <c r="G254" s="35"/>
      <c r="H254" s="36" t="e">
        <f t="shared" si="21"/>
        <v>#DIV/0!</v>
      </c>
      <c r="I254" s="33"/>
      <c r="J254" s="37">
        <v>0</v>
      </c>
    </row>
    <row r="255" spans="1:18" ht="21">
      <c r="A255" s="55" t="s">
        <v>444</v>
      </c>
      <c r="B255" s="31" t="s">
        <v>445</v>
      </c>
      <c r="C255" s="31"/>
      <c r="D255" s="39" t="s">
        <v>821</v>
      </c>
      <c r="E255" s="30"/>
      <c r="F255" s="34">
        <f t="shared" si="20"/>
        <v>0</v>
      </c>
      <c r="G255" s="35"/>
      <c r="H255" s="36" t="e">
        <f t="shared" si="21"/>
        <v>#DIV/0!</v>
      </c>
      <c r="I255" s="33"/>
      <c r="J255" s="37">
        <v>0</v>
      </c>
    </row>
    <row r="256" spans="1:18" ht="21">
      <c r="A256" s="55" t="s">
        <v>446</v>
      </c>
      <c r="B256" s="31" t="s">
        <v>447</v>
      </c>
      <c r="C256" s="31"/>
      <c r="D256" s="39" t="s">
        <v>821</v>
      </c>
      <c r="E256" s="30"/>
      <c r="F256" s="34">
        <f t="shared" si="20"/>
        <v>0</v>
      </c>
      <c r="G256" s="35"/>
      <c r="H256" s="36" t="e">
        <f t="shared" si="21"/>
        <v>#DIV/0!</v>
      </c>
      <c r="I256" s="33"/>
      <c r="J256" s="37">
        <v>0</v>
      </c>
    </row>
    <row r="257" spans="1:10" ht="21">
      <c r="A257" s="55" t="s">
        <v>448</v>
      </c>
      <c r="B257" s="31" t="s">
        <v>449</v>
      </c>
      <c r="C257" s="31"/>
      <c r="D257" s="39" t="s">
        <v>820</v>
      </c>
      <c r="E257" s="30"/>
      <c r="F257" s="34">
        <f t="shared" si="20"/>
        <v>0</v>
      </c>
      <c r="G257" s="35"/>
      <c r="H257" s="36" t="e">
        <f t="shared" si="21"/>
        <v>#DIV/0!</v>
      </c>
      <c r="I257" s="33"/>
      <c r="J257" s="37">
        <v>0</v>
      </c>
    </row>
    <row r="258" spans="1:10" ht="21">
      <c r="A258" s="55" t="s">
        <v>450</v>
      </c>
      <c r="B258" s="31" t="s">
        <v>451</v>
      </c>
      <c r="C258" s="31"/>
      <c r="D258" s="39" t="s">
        <v>821</v>
      </c>
      <c r="E258" s="30"/>
      <c r="F258" s="34">
        <f t="shared" si="20"/>
        <v>0</v>
      </c>
      <c r="G258" s="35"/>
      <c r="H258" s="36" t="e">
        <f t="shared" si="21"/>
        <v>#DIV/0!</v>
      </c>
      <c r="I258" s="33"/>
      <c r="J258" s="37">
        <v>0</v>
      </c>
    </row>
    <row r="259" spans="1:10" ht="21">
      <c r="A259" s="55" t="s">
        <v>452</v>
      </c>
      <c r="B259" s="31" t="s">
        <v>453</v>
      </c>
      <c r="C259" s="31"/>
      <c r="D259" s="39" t="s">
        <v>820</v>
      </c>
      <c r="E259" s="30"/>
      <c r="F259" s="34">
        <f t="shared" si="20"/>
        <v>0</v>
      </c>
      <c r="G259" s="35"/>
      <c r="H259" s="36" t="e">
        <f t="shared" si="21"/>
        <v>#DIV/0!</v>
      </c>
      <c r="I259" s="33"/>
      <c r="J259" s="37">
        <v>0</v>
      </c>
    </row>
    <row r="260" spans="1:10" ht="21">
      <c r="A260" s="55" t="s">
        <v>454</v>
      </c>
      <c r="B260" s="31" t="s">
        <v>455</v>
      </c>
      <c r="C260" s="31"/>
      <c r="D260" s="39" t="s">
        <v>820</v>
      </c>
      <c r="E260" s="30"/>
      <c r="F260" s="34">
        <f t="shared" si="20"/>
        <v>0</v>
      </c>
      <c r="G260" s="35"/>
      <c r="H260" s="36" t="e">
        <f t="shared" si="21"/>
        <v>#DIV/0!</v>
      </c>
      <c r="I260" s="33"/>
      <c r="J260" s="37">
        <v>0</v>
      </c>
    </row>
    <row r="261" spans="1:10" ht="21">
      <c r="A261" s="55" t="s">
        <v>456</v>
      </c>
      <c r="B261" s="31" t="s">
        <v>457</v>
      </c>
      <c r="C261" s="31"/>
      <c r="D261" s="39" t="s">
        <v>820</v>
      </c>
      <c r="E261" s="30"/>
      <c r="F261" s="34">
        <f t="shared" si="20"/>
        <v>0</v>
      </c>
      <c r="G261" s="35"/>
      <c r="H261" s="36" t="e">
        <f t="shared" si="21"/>
        <v>#DIV/0!</v>
      </c>
      <c r="I261" s="33"/>
      <c r="J261" s="37">
        <v>0</v>
      </c>
    </row>
    <row r="262" spans="1:10" ht="21">
      <c r="A262" s="55" t="s">
        <v>458</v>
      </c>
      <c r="B262" s="31" t="s">
        <v>459</v>
      </c>
      <c r="C262" s="31"/>
      <c r="D262" s="39" t="s">
        <v>820</v>
      </c>
      <c r="E262" s="30"/>
      <c r="F262" s="34">
        <f t="shared" si="20"/>
        <v>0</v>
      </c>
      <c r="G262" s="35"/>
      <c r="H262" s="36" t="e">
        <f t="shared" si="21"/>
        <v>#DIV/0!</v>
      </c>
      <c r="I262" s="33"/>
      <c r="J262" s="37">
        <v>0</v>
      </c>
    </row>
    <row r="263" spans="1:10" ht="21">
      <c r="A263" s="55" t="s">
        <v>460</v>
      </c>
      <c r="B263" s="31" t="s">
        <v>461</v>
      </c>
      <c r="C263" s="31"/>
      <c r="D263" s="39" t="s">
        <v>820</v>
      </c>
      <c r="E263" s="30"/>
      <c r="F263" s="34">
        <f t="shared" si="20"/>
        <v>0</v>
      </c>
      <c r="G263" s="35"/>
      <c r="H263" s="36" t="e">
        <f t="shared" si="21"/>
        <v>#DIV/0!</v>
      </c>
      <c r="I263" s="33"/>
      <c r="J263" s="37">
        <v>0</v>
      </c>
    </row>
    <row r="264" spans="1:10" ht="21">
      <c r="A264" s="55" t="s">
        <v>462</v>
      </c>
      <c r="B264" s="31" t="s">
        <v>463</v>
      </c>
      <c r="C264" s="31"/>
      <c r="D264" s="39" t="s">
        <v>820</v>
      </c>
      <c r="E264" s="30"/>
      <c r="F264" s="34">
        <f t="shared" si="20"/>
        <v>0</v>
      </c>
      <c r="G264" s="35"/>
      <c r="H264" s="36" t="e">
        <f t="shared" si="21"/>
        <v>#DIV/0!</v>
      </c>
      <c r="I264" s="33"/>
      <c r="J264" s="37">
        <v>0</v>
      </c>
    </row>
    <row r="265" spans="1:10" ht="21">
      <c r="A265" s="55" t="s">
        <v>464</v>
      </c>
      <c r="B265" s="31" t="s">
        <v>465</v>
      </c>
      <c r="C265" s="31"/>
      <c r="D265" s="39" t="s">
        <v>820</v>
      </c>
      <c r="E265" s="30"/>
      <c r="F265" s="34">
        <f t="shared" si="20"/>
        <v>0</v>
      </c>
      <c r="G265" s="35"/>
      <c r="H265" s="36" t="e">
        <f t="shared" si="21"/>
        <v>#DIV/0!</v>
      </c>
      <c r="I265" s="33"/>
      <c r="J265" s="37">
        <v>0</v>
      </c>
    </row>
    <row r="266" spans="1:10" ht="21">
      <c r="A266" s="55" t="s">
        <v>466</v>
      </c>
      <c r="B266" s="31" t="s">
        <v>467</v>
      </c>
      <c r="C266" s="31"/>
      <c r="D266" s="39" t="s">
        <v>820</v>
      </c>
      <c r="E266" s="30"/>
      <c r="F266" s="34">
        <f t="shared" si="20"/>
        <v>0</v>
      </c>
      <c r="G266" s="35"/>
      <c r="H266" s="36" t="e">
        <f t="shared" si="21"/>
        <v>#DIV/0!</v>
      </c>
      <c r="I266" s="33"/>
      <c r="J266" s="37">
        <v>0</v>
      </c>
    </row>
    <row r="267" spans="1:10" ht="21">
      <c r="A267" s="55" t="s">
        <v>468</v>
      </c>
      <c r="B267" s="31" t="s">
        <v>469</v>
      </c>
      <c r="C267" s="31"/>
      <c r="D267" s="39" t="s">
        <v>820</v>
      </c>
      <c r="E267" s="30"/>
      <c r="F267" s="34">
        <f t="shared" si="20"/>
        <v>0</v>
      </c>
      <c r="G267" s="35"/>
      <c r="H267" s="36" t="e">
        <f t="shared" si="21"/>
        <v>#DIV/0!</v>
      </c>
      <c r="I267" s="33"/>
      <c r="J267" s="37">
        <v>0</v>
      </c>
    </row>
    <row r="268" spans="1:10" ht="21">
      <c r="A268" s="55" t="s">
        <v>470</v>
      </c>
      <c r="B268" s="31" t="s">
        <v>471</v>
      </c>
      <c r="C268" s="31"/>
      <c r="D268" s="39" t="s">
        <v>821</v>
      </c>
      <c r="E268" s="30"/>
      <c r="F268" s="34">
        <f t="shared" si="20"/>
        <v>0</v>
      </c>
      <c r="G268" s="35"/>
      <c r="H268" s="36" t="e">
        <f t="shared" si="21"/>
        <v>#DIV/0!</v>
      </c>
      <c r="I268" s="33"/>
      <c r="J268" s="37">
        <v>0</v>
      </c>
    </row>
    <row r="269" spans="1:10" ht="21">
      <c r="A269" s="55" t="s">
        <v>472</v>
      </c>
      <c r="B269" s="31" t="s">
        <v>473</v>
      </c>
      <c r="C269" s="31"/>
      <c r="D269" s="39" t="s">
        <v>820</v>
      </c>
      <c r="E269" s="30"/>
      <c r="F269" s="34">
        <f t="shared" si="20"/>
        <v>0</v>
      </c>
      <c r="G269" s="35"/>
      <c r="H269" s="36" t="e">
        <f t="shared" si="21"/>
        <v>#DIV/0!</v>
      </c>
      <c r="I269" s="33"/>
      <c r="J269" s="37">
        <v>0</v>
      </c>
    </row>
    <row r="270" spans="1:10" ht="41.25">
      <c r="A270" s="55" t="s">
        <v>474</v>
      </c>
      <c r="B270" s="31" t="s">
        <v>475</v>
      </c>
      <c r="C270" s="31"/>
      <c r="D270" s="39" t="s">
        <v>820</v>
      </c>
      <c r="E270" s="30"/>
      <c r="F270" s="34">
        <f t="shared" si="20"/>
        <v>0</v>
      </c>
      <c r="G270" s="35"/>
      <c r="H270" s="36" t="e">
        <f t="shared" si="21"/>
        <v>#DIV/0!</v>
      </c>
      <c r="I270" s="33"/>
      <c r="J270" s="37">
        <v>0</v>
      </c>
    </row>
    <row r="271" spans="1:10" ht="21">
      <c r="A271" s="63" t="s">
        <v>476</v>
      </c>
      <c r="B271" s="40" t="s">
        <v>477</v>
      </c>
      <c r="C271" s="31"/>
      <c r="D271" s="39"/>
      <c r="E271" s="30"/>
      <c r="F271" s="33"/>
      <c r="G271" s="35"/>
      <c r="H271" s="41"/>
      <c r="I271" s="33"/>
      <c r="J271" s="42"/>
    </row>
    <row r="272" spans="1:10" ht="21">
      <c r="A272" s="55" t="s">
        <v>478</v>
      </c>
      <c r="B272" s="31" t="s">
        <v>479</v>
      </c>
      <c r="C272" s="31"/>
      <c r="D272" s="39" t="s">
        <v>820</v>
      </c>
      <c r="E272" s="30"/>
      <c r="F272" s="34">
        <f t="shared" ref="F272:F294" si="22">+C272*E272</f>
        <v>0</v>
      </c>
      <c r="G272" s="35"/>
      <c r="H272" s="36" t="e">
        <f t="shared" ref="H272:H294" si="23">+F272/$G$449</f>
        <v>#DIV/0!</v>
      </c>
      <c r="I272" s="33"/>
      <c r="J272" s="37">
        <v>0</v>
      </c>
    </row>
    <row r="273" spans="1:10" ht="21">
      <c r="A273" s="55" t="s">
        <v>480</v>
      </c>
      <c r="B273" s="31" t="s">
        <v>481</v>
      </c>
      <c r="C273" s="31"/>
      <c r="D273" s="39" t="s">
        <v>820</v>
      </c>
      <c r="E273" s="30"/>
      <c r="F273" s="34">
        <f t="shared" si="22"/>
        <v>0</v>
      </c>
      <c r="G273" s="35"/>
      <c r="H273" s="36" t="e">
        <f t="shared" si="23"/>
        <v>#DIV/0!</v>
      </c>
      <c r="I273" s="33"/>
      <c r="J273" s="37">
        <v>0</v>
      </c>
    </row>
    <row r="274" spans="1:10" ht="21">
      <c r="A274" s="55" t="s">
        <v>482</v>
      </c>
      <c r="B274" s="31" t="s">
        <v>483</v>
      </c>
      <c r="C274" s="31"/>
      <c r="D274" s="39" t="s">
        <v>820</v>
      </c>
      <c r="E274" s="30"/>
      <c r="F274" s="34">
        <f t="shared" si="22"/>
        <v>0</v>
      </c>
      <c r="G274" s="35"/>
      <c r="H274" s="36" t="e">
        <f t="shared" si="23"/>
        <v>#DIV/0!</v>
      </c>
      <c r="I274" s="33"/>
      <c r="J274" s="37">
        <v>0</v>
      </c>
    </row>
    <row r="275" spans="1:10" ht="21">
      <c r="A275" s="55" t="s">
        <v>484</v>
      </c>
      <c r="B275" s="31" t="s">
        <v>485</v>
      </c>
      <c r="C275" s="31"/>
      <c r="D275" s="39" t="s">
        <v>820</v>
      </c>
      <c r="E275" s="30"/>
      <c r="F275" s="34">
        <f t="shared" si="22"/>
        <v>0</v>
      </c>
      <c r="G275" s="35"/>
      <c r="H275" s="36" t="e">
        <f t="shared" si="23"/>
        <v>#DIV/0!</v>
      </c>
      <c r="I275" s="33"/>
      <c r="J275" s="37">
        <v>0</v>
      </c>
    </row>
    <row r="276" spans="1:10" ht="21">
      <c r="A276" s="55" t="s">
        <v>486</v>
      </c>
      <c r="B276" s="31" t="s">
        <v>487</v>
      </c>
      <c r="C276" s="31"/>
      <c r="D276" s="39" t="s">
        <v>820</v>
      </c>
      <c r="E276" s="30"/>
      <c r="F276" s="34">
        <f t="shared" si="22"/>
        <v>0</v>
      </c>
      <c r="G276" s="35"/>
      <c r="H276" s="36" t="e">
        <f t="shared" si="23"/>
        <v>#DIV/0!</v>
      </c>
      <c r="I276" s="33"/>
      <c r="J276" s="37">
        <v>0</v>
      </c>
    </row>
    <row r="277" spans="1:10" ht="21">
      <c r="A277" s="55" t="s">
        <v>488</v>
      </c>
      <c r="B277" s="31" t="s">
        <v>489</v>
      </c>
      <c r="C277" s="31"/>
      <c r="D277" s="39" t="s">
        <v>821</v>
      </c>
      <c r="E277" s="30"/>
      <c r="F277" s="34">
        <f t="shared" si="22"/>
        <v>0</v>
      </c>
      <c r="G277" s="35"/>
      <c r="H277" s="36" t="e">
        <f t="shared" si="23"/>
        <v>#DIV/0!</v>
      </c>
      <c r="I277" s="33"/>
      <c r="J277" s="37">
        <v>0</v>
      </c>
    </row>
    <row r="278" spans="1:10" ht="21">
      <c r="A278" s="55" t="s">
        <v>490</v>
      </c>
      <c r="B278" s="31" t="s">
        <v>491</v>
      </c>
      <c r="C278" s="31"/>
      <c r="D278" s="39" t="s">
        <v>821</v>
      </c>
      <c r="E278" s="30"/>
      <c r="F278" s="34">
        <f t="shared" si="22"/>
        <v>0</v>
      </c>
      <c r="G278" s="35"/>
      <c r="H278" s="36" t="e">
        <f t="shared" si="23"/>
        <v>#DIV/0!</v>
      </c>
      <c r="I278" s="33"/>
      <c r="J278" s="37">
        <v>0</v>
      </c>
    </row>
    <row r="279" spans="1:10" ht="21">
      <c r="A279" s="55" t="s">
        <v>492</v>
      </c>
      <c r="B279" s="31" t="s">
        <v>493</v>
      </c>
      <c r="C279" s="31"/>
      <c r="D279" s="39" t="s">
        <v>820</v>
      </c>
      <c r="E279" s="30"/>
      <c r="F279" s="34">
        <f t="shared" si="22"/>
        <v>0</v>
      </c>
      <c r="G279" s="35"/>
      <c r="H279" s="36" t="e">
        <f t="shared" si="23"/>
        <v>#DIV/0!</v>
      </c>
      <c r="I279" s="33"/>
      <c r="J279" s="37">
        <v>0</v>
      </c>
    </row>
    <row r="280" spans="1:10" ht="21">
      <c r="A280" s="55" t="s">
        <v>494</v>
      </c>
      <c r="B280" s="31" t="s">
        <v>495</v>
      </c>
      <c r="C280" s="31"/>
      <c r="D280" s="39" t="s">
        <v>820</v>
      </c>
      <c r="E280" s="30"/>
      <c r="F280" s="34">
        <f t="shared" si="22"/>
        <v>0</v>
      </c>
      <c r="G280" s="35"/>
      <c r="H280" s="36" t="e">
        <f t="shared" si="23"/>
        <v>#DIV/0!</v>
      </c>
      <c r="I280" s="33"/>
      <c r="J280" s="37">
        <v>0</v>
      </c>
    </row>
    <row r="281" spans="1:10" ht="21">
      <c r="A281" s="63" t="s">
        <v>496</v>
      </c>
      <c r="B281" s="40" t="s">
        <v>497</v>
      </c>
      <c r="C281" s="31"/>
      <c r="D281" s="39"/>
      <c r="E281" s="30"/>
      <c r="F281" s="34">
        <f t="shared" si="22"/>
        <v>0</v>
      </c>
      <c r="G281" s="35"/>
      <c r="H281" s="36" t="e">
        <f t="shared" si="23"/>
        <v>#DIV/0!</v>
      </c>
      <c r="I281" s="33"/>
      <c r="J281" s="37">
        <v>0</v>
      </c>
    </row>
    <row r="282" spans="1:10" ht="21">
      <c r="A282" s="55" t="s">
        <v>498</v>
      </c>
      <c r="B282" s="31" t="s">
        <v>499</v>
      </c>
      <c r="C282" s="31"/>
      <c r="D282" s="39" t="s">
        <v>821</v>
      </c>
      <c r="E282" s="30"/>
      <c r="F282" s="34">
        <f t="shared" si="22"/>
        <v>0</v>
      </c>
      <c r="G282" s="35"/>
      <c r="H282" s="36" t="e">
        <f t="shared" si="23"/>
        <v>#DIV/0!</v>
      </c>
      <c r="I282" s="33"/>
      <c r="J282" s="37">
        <v>0</v>
      </c>
    </row>
    <row r="283" spans="1:10" ht="21">
      <c r="A283" s="55" t="s">
        <v>500</v>
      </c>
      <c r="B283" s="31" t="s">
        <v>501</v>
      </c>
      <c r="C283" s="31"/>
      <c r="D283" s="39" t="s">
        <v>821</v>
      </c>
      <c r="E283" s="30"/>
      <c r="F283" s="34">
        <f t="shared" si="22"/>
        <v>0</v>
      </c>
      <c r="G283" s="35"/>
      <c r="H283" s="36" t="e">
        <f t="shared" si="23"/>
        <v>#DIV/0!</v>
      </c>
      <c r="I283" s="33"/>
      <c r="J283" s="37">
        <v>0</v>
      </c>
    </row>
    <row r="284" spans="1:10" ht="21">
      <c r="A284" s="55" t="s">
        <v>502</v>
      </c>
      <c r="B284" s="31" t="s">
        <v>503</v>
      </c>
      <c r="C284" s="31"/>
      <c r="D284" s="39" t="s">
        <v>821</v>
      </c>
      <c r="E284" s="30"/>
      <c r="F284" s="34">
        <f t="shared" si="22"/>
        <v>0</v>
      </c>
      <c r="G284" s="35"/>
      <c r="H284" s="36" t="e">
        <f t="shared" si="23"/>
        <v>#DIV/0!</v>
      </c>
      <c r="I284" s="33"/>
      <c r="J284" s="37">
        <v>0</v>
      </c>
    </row>
    <row r="285" spans="1:10" ht="41.25">
      <c r="A285" s="55" t="s">
        <v>504</v>
      </c>
      <c r="B285" s="31" t="s">
        <v>505</v>
      </c>
      <c r="C285" s="31"/>
      <c r="D285" s="39" t="s">
        <v>821</v>
      </c>
      <c r="E285" s="30"/>
      <c r="F285" s="34">
        <f t="shared" si="22"/>
        <v>0</v>
      </c>
      <c r="G285" s="35"/>
      <c r="H285" s="36" t="e">
        <f t="shared" si="23"/>
        <v>#DIV/0!</v>
      </c>
      <c r="I285" s="33"/>
      <c r="J285" s="37">
        <v>0</v>
      </c>
    </row>
    <row r="286" spans="1:10" ht="41.25">
      <c r="A286" s="55" t="s">
        <v>506</v>
      </c>
      <c r="B286" s="31" t="s">
        <v>507</v>
      </c>
      <c r="C286" s="31"/>
      <c r="D286" s="39" t="s">
        <v>821</v>
      </c>
      <c r="E286" s="30"/>
      <c r="F286" s="34">
        <f t="shared" si="22"/>
        <v>0</v>
      </c>
      <c r="G286" s="35"/>
      <c r="H286" s="36" t="e">
        <f t="shared" si="23"/>
        <v>#DIV/0!</v>
      </c>
      <c r="I286" s="33"/>
      <c r="J286" s="37">
        <v>0</v>
      </c>
    </row>
    <row r="287" spans="1:10" ht="41.25">
      <c r="A287" s="55" t="s">
        <v>508</v>
      </c>
      <c r="B287" s="31" t="s">
        <v>509</v>
      </c>
      <c r="C287" s="31"/>
      <c r="D287" s="39" t="s">
        <v>821</v>
      </c>
      <c r="E287" s="30"/>
      <c r="F287" s="34">
        <f t="shared" si="22"/>
        <v>0</v>
      </c>
      <c r="G287" s="35"/>
      <c r="H287" s="36" t="e">
        <f t="shared" si="23"/>
        <v>#DIV/0!</v>
      </c>
      <c r="I287" s="33"/>
      <c r="J287" s="37">
        <v>0</v>
      </c>
    </row>
    <row r="288" spans="1:10" ht="21">
      <c r="A288" s="55" t="s">
        <v>510</v>
      </c>
      <c r="B288" s="31" t="s">
        <v>511</v>
      </c>
      <c r="C288" s="31"/>
      <c r="D288" s="39" t="s">
        <v>821</v>
      </c>
      <c r="E288" s="30"/>
      <c r="F288" s="34">
        <f t="shared" si="22"/>
        <v>0</v>
      </c>
      <c r="G288" s="35"/>
      <c r="H288" s="36" t="e">
        <f t="shared" si="23"/>
        <v>#DIV/0!</v>
      </c>
      <c r="I288" s="33"/>
      <c r="J288" s="37">
        <v>0</v>
      </c>
    </row>
    <row r="289" spans="1:11" ht="21">
      <c r="A289" s="55" t="s">
        <v>512</v>
      </c>
      <c r="B289" s="31" t="s">
        <v>513</v>
      </c>
      <c r="C289" s="31"/>
      <c r="D289" s="39" t="s">
        <v>821</v>
      </c>
      <c r="E289" s="30"/>
      <c r="F289" s="34">
        <f t="shared" si="22"/>
        <v>0</v>
      </c>
      <c r="G289" s="35"/>
      <c r="H289" s="36" t="e">
        <f t="shared" si="23"/>
        <v>#DIV/0!</v>
      </c>
      <c r="I289" s="33"/>
      <c r="J289" s="37">
        <v>0</v>
      </c>
    </row>
    <row r="290" spans="1:11" ht="21">
      <c r="A290" s="55" t="s">
        <v>514</v>
      </c>
      <c r="B290" s="31" t="s">
        <v>515</v>
      </c>
      <c r="C290" s="31"/>
      <c r="D290" s="39" t="s">
        <v>820</v>
      </c>
      <c r="E290" s="30"/>
      <c r="F290" s="34">
        <f t="shared" si="22"/>
        <v>0</v>
      </c>
      <c r="G290" s="35"/>
      <c r="H290" s="36" t="e">
        <f t="shared" si="23"/>
        <v>#DIV/0!</v>
      </c>
      <c r="I290" s="33"/>
      <c r="J290" s="37">
        <v>0</v>
      </c>
    </row>
    <row r="291" spans="1:11" ht="21">
      <c r="A291" s="55" t="s">
        <v>516</v>
      </c>
      <c r="B291" s="31" t="s">
        <v>517</v>
      </c>
      <c r="C291" s="31"/>
      <c r="D291" s="39" t="s">
        <v>820</v>
      </c>
      <c r="E291" s="30"/>
      <c r="F291" s="34">
        <f t="shared" si="22"/>
        <v>0</v>
      </c>
      <c r="G291" s="35"/>
      <c r="H291" s="36" t="e">
        <f t="shared" si="23"/>
        <v>#DIV/0!</v>
      </c>
      <c r="I291" s="33"/>
      <c r="J291" s="37">
        <v>0</v>
      </c>
    </row>
    <row r="292" spans="1:11" ht="21">
      <c r="A292" s="55" t="s">
        <v>518</v>
      </c>
      <c r="B292" s="31" t="s">
        <v>519</v>
      </c>
      <c r="C292" s="31"/>
      <c r="D292" s="39" t="s">
        <v>821</v>
      </c>
      <c r="E292" s="30"/>
      <c r="F292" s="34">
        <f t="shared" si="22"/>
        <v>0</v>
      </c>
      <c r="G292" s="35"/>
      <c r="H292" s="36" t="e">
        <f t="shared" si="23"/>
        <v>#DIV/0!</v>
      </c>
      <c r="I292" s="33"/>
      <c r="J292" s="37">
        <v>0</v>
      </c>
    </row>
    <row r="293" spans="1:11" ht="21">
      <c r="A293" s="55" t="s">
        <v>520</v>
      </c>
      <c r="B293" s="31" t="s">
        <v>521</v>
      </c>
      <c r="C293" s="31"/>
      <c r="D293" s="39" t="s">
        <v>821</v>
      </c>
      <c r="E293" s="30"/>
      <c r="F293" s="34">
        <f t="shared" si="22"/>
        <v>0</v>
      </c>
      <c r="G293" s="35"/>
      <c r="H293" s="36" t="e">
        <f t="shared" si="23"/>
        <v>#DIV/0!</v>
      </c>
      <c r="I293" s="33"/>
      <c r="J293" s="37">
        <v>0</v>
      </c>
    </row>
    <row r="294" spans="1:11" ht="21">
      <c r="A294" s="55" t="s">
        <v>522</v>
      </c>
      <c r="B294" s="31" t="s">
        <v>523</v>
      </c>
      <c r="C294" s="31"/>
      <c r="D294" s="39" t="s">
        <v>821</v>
      </c>
      <c r="E294" s="30"/>
      <c r="F294" s="34">
        <f t="shared" si="22"/>
        <v>0</v>
      </c>
      <c r="G294" s="35"/>
      <c r="H294" s="36" t="e">
        <f t="shared" si="23"/>
        <v>#DIV/0!</v>
      </c>
      <c r="I294" s="33"/>
      <c r="J294" s="37">
        <v>0</v>
      </c>
    </row>
    <row r="295" spans="1:11" ht="21">
      <c r="A295" s="63" t="s">
        <v>524</v>
      </c>
      <c r="B295" s="40" t="s">
        <v>525</v>
      </c>
      <c r="C295" s="31"/>
      <c r="D295" s="39"/>
      <c r="E295" s="30"/>
      <c r="F295" s="33"/>
      <c r="G295" s="35"/>
      <c r="H295" s="41"/>
      <c r="I295" s="33"/>
      <c r="J295" s="42"/>
    </row>
    <row r="296" spans="1:11" ht="41.25">
      <c r="A296" s="55" t="s">
        <v>526</v>
      </c>
      <c r="B296" s="31" t="s">
        <v>527</v>
      </c>
      <c r="C296" s="31"/>
      <c r="D296" s="39" t="s">
        <v>820</v>
      </c>
      <c r="E296" s="30"/>
      <c r="F296" s="34">
        <f>+C296*E296</f>
        <v>0</v>
      </c>
      <c r="G296" s="35"/>
      <c r="H296" s="36" t="e">
        <f>+F296/$G$449</f>
        <v>#DIV/0!</v>
      </c>
      <c r="I296" s="33"/>
      <c r="J296" s="37">
        <v>0</v>
      </c>
    </row>
    <row r="297" spans="1:11" ht="21">
      <c r="A297" s="50"/>
      <c r="B297" s="54"/>
      <c r="C297" s="28"/>
      <c r="D297" s="51"/>
      <c r="E297" s="30"/>
      <c r="F297" s="33"/>
      <c r="G297" s="35"/>
      <c r="H297" s="41"/>
      <c r="I297" s="33"/>
    </row>
    <row r="298" spans="1:11" ht="20.25">
      <c r="A298" s="52" t="s">
        <v>528</v>
      </c>
      <c r="B298" s="18" t="s">
        <v>529</v>
      </c>
      <c r="C298" s="19"/>
      <c r="D298" s="20"/>
      <c r="E298" s="21"/>
      <c r="F298" s="21"/>
      <c r="G298" s="17">
        <f>SUM(F299:F313)</f>
        <v>0</v>
      </c>
      <c r="H298" s="22"/>
      <c r="I298" s="23" t="e">
        <f>SUM(H299:H313)</f>
        <v>#DIV/0!</v>
      </c>
      <c r="K298" s="25">
        <f>SUM(J299:J313)</f>
        <v>0</v>
      </c>
    </row>
    <row r="299" spans="1:11" ht="21">
      <c r="A299" s="44" t="s">
        <v>530</v>
      </c>
      <c r="B299" s="45" t="s">
        <v>531</v>
      </c>
      <c r="C299" s="28"/>
      <c r="D299" s="39" t="s">
        <v>820</v>
      </c>
      <c r="E299" s="28"/>
      <c r="F299" s="34">
        <f t="shared" ref="F299:F313" si="24">+C299*E299</f>
        <v>0</v>
      </c>
      <c r="G299" s="35"/>
      <c r="H299" s="36" t="e">
        <f t="shared" ref="H299:H313" si="25">+F299/$G$449</f>
        <v>#DIV/0!</v>
      </c>
      <c r="I299" s="33"/>
      <c r="J299" s="37">
        <v>0</v>
      </c>
    </row>
    <row r="300" spans="1:11" ht="21">
      <c r="A300" s="53" t="s">
        <v>532</v>
      </c>
      <c r="B300" s="31" t="s">
        <v>533</v>
      </c>
      <c r="C300" s="28"/>
      <c r="D300" s="39" t="s">
        <v>820</v>
      </c>
      <c r="E300" s="30"/>
      <c r="F300" s="34">
        <f t="shared" si="24"/>
        <v>0</v>
      </c>
      <c r="G300" s="35"/>
      <c r="H300" s="36" t="e">
        <f t="shared" si="25"/>
        <v>#DIV/0!</v>
      </c>
      <c r="I300" s="33"/>
      <c r="J300" s="37">
        <v>0</v>
      </c>
    </row>
    <row r="301" spans="1:11" ht="21">
      <c r="A301" s="53" t="s">
        <v>534</v>
      </c>
      <c r="B301" s="31" t="s">
        <v>535</v>
      </c>
      <c r="C301" s="28"/>
      <c r="D301" s="39" t="s">
        <v>821</v>
      </c>
      <c r="E301" s="30"/>
      <c r="F301" s="34">
        <f t="shared" si="24"/>
        <v>0</v>
      </c>
      <c r="G301" s="35"/>
      <c r="H301" s="36" t="e">
        <f t="shared" si="25"/>
        <v>#DIV/0!</v>
      </c>
      <c r="I301" s="33"/>
      <c r="J301" s="37">
        <v>0</v>
      </c>
    </row>
    <row r="302" spans="1:11" ht="21">
      <c r="A302" s="53" t="s">
        <v>536</v>
      </c>
      <c r="B302" s="31" t="s">
        <v>537</v>
      </c>
      <c r="C302" s="28"/>
      <c r="D302" s="39" t="s">
        <v>820</v>
      </c>
      <c r="E302" s="30"/>
      <c r="F302" s="34">
        <f t="shared" si="24"/>
        <v>0</v>
      </c>
      <c r="G302" s="35"/>
      <c r="H302" s="36" t="e">
        <f t="shared" si="25"/>
        <v>#DIV/0!</v>
      </c>
      <c r="I302" s="33"/>
      <c r="J302" s="37">
        <v>0</v>
      </c>
    </row>
    <row r="303" spans="1:11" ht="21">
      <c r="A303" s="53" t="s">
        <v>538</v>
      </c>
      <c r="B303" s="31" t="s">
        <v>539</v>
      </c>
      <c r="C303" s="28"/>
      <c r="D303" s="39" t="s">
        <v>824</v>
      </c>
      <c r="E303" s="30"/>
      <c r="F303" s="34">
        <f t="shared" si="24"/>
        <v>0</v>
      </c>
      <c r="G303" s="35"/>
      <c r="H303" s="36" t="e">
        <f t="shared" si="25"/>
        <v>#DIV/0!</v>
      </c>
      <c r="I303" s="33"/>
      <c r="J303" s="37">
        <v>0</v>
      </c>
    </row>
    <row r="304" spans="1:11" ht="21">
      <c r="A304" s="53" t="s">
        <v>540</v>
      </c>
      <c r="B304" s="31" t="s">
        <v>541</v>
      </c>
      <c r="C304" s="28"/>
      <c r="D304" s="39" t="s">
        <v>824</v>
      </c>
      <c r="E304" s="30"/>
      <c r="F304" s="34">
        <f t="shared" si="24"/>
        <v>0</v>
      </c>
      <c r="G304" s="35"/>
      <c r="H304" s="36" t="e">
        <f t="shared" si="25"/>
        <v>#DIV/0!</v>
      </c>
      <c r="I304" s="33"/>
      <c r="J304" s="37">
        <v>0</v>
      </c>
    </row>
    <row r="305" spans="1:11" ht="21">
      <c r="A305" s="53" t="s">
        <v>542</v>
      </c>
      <c r="B305" s="31" t="s">
        <v>543</v>
      </c>
      <c r="C305" s="28"/>
      <c r="D305" s="39" t="s">
        <v>821</v>
      </c>
      <c r="E305" s="30"/>
      <c r="F305" s="34">
        <f t="shared" si="24"/>
        <v>0</v>
      </c>
      <c r="G305" s="35"/>
      <c r="H305" s="36" t="e">
        <f t="shared" si="25"/>
        <v>#DIV/0!</v>
      </c>
      <c r="I305" s="33"/>
      <c r="J305" s="37">
        <v>0</v>
      </c>
    </row>
    <row r="306" spans="1:11" ht="21">
      <c r="A306" s="53" t="s">
        <v>544</v>
      </c>
      <c r="B306" s="31" t="s">
        <v>545</v>
      </c>
      <c r="C306" s="28"/>
      <c r="D306" s="39" t="s">
        <v>821</v>
      </c>
      <c r="E306" s="30"/>
      <c r="F306" s="34">
        <f t="shared" si="24"/>
        <v>0</v>
      </c>
      <c r="G306" s="35"/>
      <c r="H306" s="36" t="e">
        <f t="shared" si="25"/>
        <v>#DIV/0!</v>
      </c>
      <c r="I306" s="33"/>
      <c r="J306" s="37">
        <v>0</v>
      </c>
    </row>
    <row r="307" spans="1:11" ht="21">
      <c r="A307" s="53" t="s">
        <v>546</v>
      </c>
      <c r="B307" s="31" t="s">
        <v>547</v>
      </c>
      <c r="C307" s="28"/>
      <c r="D307" s="39" t="s">
        <v>820</v>
      </c>
      <c r="E307" s="30"/>
      <c r="F307" s="34">
        <f t="shared" si="24"/>
        <v>0</v>
      </c>
      <c r="G307" s="35"/>
      <c r="H307" s="36" t="e">
        <f t="shared" si="25"/>
        <v>#DIV/0!</v>
      </c>
      <c r="I307" s="33"/>
      <c r="J307" s="37">
        <v>0</v>
      </c>
    </row>
    <row r="308" spans="1:11" ht="21">
      <c r="A308" s="53" t="s">
        <v>548</v>
      </c>
      <c r="B308" s="31" t="s">
        <v>549</v>
      </c>
      <c r="C308" s="28"/>
      <c r="D308" s="39" t="s">
        <v>821</v>
      </c>
      <c r="E308" s="30"/>
      <c r="F308" s="34">
        <f t="shared" si="24"/>
        <v>0</v>
      </c>
      <c r="G308" s="35"/>
      <c r="H308" s="36" t="e">
        <f t="shared" si="25"/>
        <v>#DIV/0!</v>
      </c>
      <c r="I308" s="33"/>
      <c r="J308" s="37">
        <v>0</v>
      </c>
    </row>
    <row r="309" spans="1:11" ht="21">
      <c r="A309" s="53" t="s">
        <v>550</v>
      </c>
      <c r="B309" s="31" t="s">
        <v>551</v>
      </c>
      <c r="C309" s="28"/>
      <c r="D309" s="39" t="s">
        <v>820</v>
      </c>
      <c r="E309" s="30"/>
      <c r="F309" s="34">
        <f t="shared" si="24"/>
        <v>0</v>
      </c>
      <c r="G309" s="35"/>
      <c r="H309" s="36" t="e">
        <f t="shared" si="25"/>
        <v>#DIV/0!</v>
      </c>
      <c r="I309" s="33"/>
      <c r="J309" s="37">
        <v>0</v>
      </c>
    </row>
    <row r="310" spans="1:11" ht="21">
      <c r="A310" s="53" t="s">
        <v>552</v>
      </c>
      <c r="B310" s="31" t="s">
        <v>553</v>
      </c>
      <c r="C310" s="28"/>
      <c r="D310" s="39" t="s">
        <v>820</v>
      </c>
      <c r="E310" s="30"/>
      <c r="F310" s="34">
        <f t="shared" si="24"/>
        <v>0</v>
      </c>
      <c r="G310" s="35"/>
      <c r="H310" s="36" t="e">
        <f t="shared" si="25"/>
        <v>#DIV/0!</v>
      </c>
      <c r="I310" s="33"/>
      <c r="J310" s="37">
        <v>0</v>
      </c>
    </row>
    <row r="311" spans="1:11" ht="21">
      <c r="A311" s="53" t="s">
        <v>554</v>
      </c>
      <c r="B311" s="31" t="s">
        <v>551</v>
      </c>
      <c r="C311" s="28"/>
      <c r="D311" s="39" t="s">
        <v>820</v>
      </c>
      <c r="E311" s="30"/>
      <c r="F311" s="34">
        <f t="shared" si="24"/>
        <v>0</v>
      </c>
      <c r="G311" s="35"/>
      <c r="H311" s="36" t="e">
        <f t="shared" si="25"/>
        <v>#DIV/0!</v>
      </c>
      <c r="I311" s="33"/>
      <c r="J311" s="37">
        <v>0</v>
      </c>
    </row>
    <row r="312" spans="1:11" ht="21">
      <c r="A312" s="53" t="s">
        <v>555</v>
      </c>
      <c r="B312" s="31" t="s">
        <v>556</v>
      </c>
      <c r="C312" s="28"/>
      <c r="D312" s="39" t="s">
        <v>821</v>
      </c>
      <c r="E312" s="30"/>
      <c r="F312" s="34">
        <f t="shared" si="24"/>
        <v>0</v>
      </c>
      <c r="G312" s="35"/>
      <c r="H312" s="36" t="e">
        <f t="shared" si="25"/>
        <v>#DIV/0!</v>
      </c>
      <c r="I312" s="33"/>
      <c r="J312" s="37">
        <v>0</v>
      </c>
    </row>
    <row r="313" spans="1:11" ht="21">
      <c r="A313" s="53" t="s">
        <v>557</v>
      </c>
      <c r="B313" s="31" t="s">
        <v>558</v>
      </c>
      <c r="C313" s="28"/>
      <c r="D313" s="39" t="s">
        <v>820</v>
      </c>
      <c r="E313" s="30"/>
      <c r="F313" s="34">
        <f t="shared" si="24"/>
        <v>0</v>
      </c>
      <c r="G313" s="35"/>
      <c r="H313" s="36" t="e">
        <f t="shared" si="25"/>
        <v>#DIV/0!</v>
      </c>
      <c r="I313" s="33"/>
      <c r="J313" s="37">
        <v>0</v>
      </c>
    </row>
    <row r="314" spans="1:11" ht="21">
      <c r="A314" s="51"/>
      <c r="B314" s="54"/>
      <c r="C314" s="28"/>
      <c r="D314" s="51"/>
      <c r="E314" s="30"/>
      <c r="F314" s="33"/>
      <c r="G314" s="35"/>
      <c r="H314" s="41"/>
      <c r="I314" s="33"/>
    </row>
    <row r="315" spans="1:11" ht="20.25">
      <c r="A315" s="52" t="s">
        <v>559</v>
      </c>
      <c r="B315" s="18" t="s">
        <v>560</v>
      </c>
      <c r="C315" s="19"/>
      <c r="D315" s="20"/>
      <c r="E315" s="21"/>
      <c r="F315" s="21"/>
      <c r="G315" s="17">
        <f>SUM(F316:F318)</f>
        <v>0</v>
      </c>
      <c r="H315" s="22"/>
      <c r="I315" s="23" t="e">
        <f>SUM(H316:H318)</f>
        <v>#DIV/0!</v>
      </c>
      <c r="K315" s="25">
        <f>SUM(J316:J318)</f>
        <v>0</v>
      </c>
    </row>
    <row r="316" spans="1:11" ht="21">
      <c r="A316" s="44" t="s">
        <v>561</v>
      </c>
      <c r="B316" s="45" t="s">
        <v>562</v>
      </c>
      <c r="C316" s="31"/>
      <c r="D316" s="39" t="s">
        <v>821</v>
      </c>
      <c r="E316" s="28"/>
      <c r="F316" s="34">
        <f>+C316*E316</f>
        <v>0</v>
      </c>
      <c r="G316" s="35"/>
      <c r="H316" s="36" t="e">
        <f>+F316/$G$449</f>
        <v>#DIV/0!</v>
      </c>
      <c r="I316" s="33"/>
      <c r="J316" s="37">
        <v>0</v>
      </c>
    </row>
    <row r="317" spans="1:11" ht="21">
      <c r="A317" s="53" t="s">
        <v>563</v>
      </c>
      <c r="B317" s="54" t="s">
        <v>564</v>
      </c>
      <c r="C317" s="28"/>
      <c r="D317" s="39" t="s">
        <v>821</v>
      </c>
      <c r="E317" s="30"/>
      <c r="F317" s="34">
        <f>+C317*E317</f>
        <v>0</v>
      </c>
      <c r="G317" s="35"/>
      <c r="H317" s="36" t="e">
        <f>+F317/$G$449</f>
        <v>#DIV/0!</v>
      </c>
      <c r="I317" s="33"/>
      <c r="J317" s="37">
        <v>0</v>
      </c>
    </row>
    <row r="318" spans="1:11" ht="21">
      <c r="A318" s="53" t="s">
        <v>565</v>
      </c>
      <c r="B318" s="54" t="s">
        <v>566</v>
      </c>
      <c r="C318" s="28"/>
      <c r="D318" s="39" t="s">
        <v>821</v>
      </c>
      <c r="E318" s="30"/>
      <c r="F318" s="34">
        <f>+C318*E318</f>
        <v>0</v>
      </c>
      <c r="G318" s="35"/>
      <c r="H318" s="36" t="e">
        <f>+F318/$G$449</f>
        <v>#DIV/0!</v>
      </c>
      <c r="I318" s="33"/>
      <c r="J318" s="37">
        <v>0</v>
      </c>
    </row>
    <row r="319" spans="1:11" ht="20.25" customHeight="1"/>
    <row r="320" spans="1:11" ht="20.25">
      <c r="A320" s="52" t="s">
        <v>567</v>
      </c>
      <c r="B320" s="18" t="s">
        <v>568</v>
      </c>
      <c r="C320" s="47"/>
      <c r="D320" s="48"/>
      <c r="E320" s="21"/>
      <c r="F320" s="21"/>
      <c r="G320" s="17">
        <f>SUM(F321:F387)</f>
        <v>0</v>
      </c>
      <c r="H320" s="22"/>
      <c r="I320" s="23" t="e">
        <f>SUM(H321:H387)</f>
        <v>#DIV/0!</v>
      </c>
      <c r="K320" s="25">
        <f>SUM(J321:J387)</f>
        <v>0</v>
      </c>
    </row>
    <row r="321" spans="1:10" ht="21">
      <c r="A321" s="44" t="s">
        <v>569</v>
      </c>
      <c r="B321" s="45" t="s">
        <v>570</v>
      </c>
      <c r="C321" s="31"/>
      <c r="D321" s="39" t="s">
        <v>821</v>
      </c>
      <c r="E321" s="28"/>
      <c r="F321" s="34">
        <f t="shared" ref="F321:F352" si="26">+C321*E321</f>
        <v>0</v>
      </c>
      <c r="G321" s="35"/>
      <c r="H321" s="36" t="e">
        <f t="shared" ref="H321:H352" si="27">+F321/$G$449</f>
        <v>#DIV/0!</v>
      </c>
      <c r="I321" s="33"/>
      <c r="J321" s="37">
        <v>0</v>
      </c>
    </row>
    <row r="322" spans="1:10" ht="21">
      <c r="A322" s="44" t="s">
        <v>571</v>
      </c>
      <c r="B322" s="45" t="s">
        <v>572</v>
      </c>
      <c r="C322" s="31"/>
      <c r="D322" s="39" t="s">
        <v>821</v>
      </c>
      <c r="E322" s="28"/>
      <c r="F322" s="34">
        <f t="shared" si="26"/>
        <v>0</v>
      </c>
      <c r="G322" s="35"/>
      <c r="H322" s="36" t="e">
        <f t="shared" si="27"/>
        <v>#DIV/0!</v>
      </c>
      <c r="I322" s="33"/>
      <c r="J322" s="37">
        <v>0</v>
      </c>
    </row>
    <row r="323" spans="1:10" ht="21">
      <c r="A323" s="44" t="s">
        <v>573</v>
      </c>
      <c r="B323" s="45" t="s">
        <v>574</v>
      </c>
      <c r="C323" s="31"/>
      <c r="D323" s="39" t="s">
        <v>821</v>
      </c>
      <c r="E323" s="28"/>
      <c r="F323" s="34">
        <f t="shared" si="26"/>
        <v>0</v>
      </c>
      <c r="G323" s="35"/>
      <c r="H323" s="36" t="e">
        <f t="shared" si="27"/>
        <v>#DIV/0!</v>
      </c>
      <c r="I323" s="33"/>
      <c r="J323" s="37">
        <v>0</v>
      </c>
    </row>
    <row r="324" spans="1:10" ht="21">
      <c r="A324" s="44" t="s">
        <v>575</v>
      </c>
      <c r="B324" s="45" t="s">
        <v>576</v>
      </c>
      <c r="C324" s="31"/>
      <c r="D324" s="39" t="s">
        <v>821</v>
      </c>
      <c r="E324" s="28"/>
      <c r="F324" s="34">
        <f t="shared" si="26"/>
        <v>0</v>
      </c>
      <c r="G324" s="35"/>
      <c r="H324" s="36" t="e">
        <f t="shared" si="27"/>
        <v>#DIV/0!</v>
      </c>
      <c r="I324" s="33"/>
      <c r="J324" s="37">
        <v>0</v>
      </c>
    </row>
    <row r="325" spans="1:10" ht="21">
      <c r="A325" s="44" t="s">
        <v>577</v>
      </c>
      <c r="B325" s="45" t="s">
        <v>578</v>
      </c>
      <c r="C325" s="31"/>
      <c r="D325" s="39" t="s">
        <v>821</v>
      </c>
      <c r="E325" s="28"/>
      <c r="F325" s="34">
        <f t="shared" si="26"/>
        <v>0</v>
      </c>
      <c r="G325" s="35"/>
      <c r="H325" s="36" t="e">
        <f t="shared" si="27"/>
        <v>#DIV/0!</v>
      </c>
      <c r="I325" s="33"/>
      <c r="J325" s="37">
        <v>0</v>
      </c>
    </row>
    <row r="326" spans="1:10" ht="21">
      <c r="A326" s="44" t="s">
        <v>579</v>
      </c>
      <c r="B326" s="45" t="s">
        <v>580</v>
      </c>
      <c r="C326" s="31"/>
      <c r="D326" s="39" t="s">
        <v>821</v>
      </c>
      <c r="E326" s="28"/>
      <c r="F326" s="34">
        <f t="shared" si="26"/>
        <v>0</v>
      </c>
      <c r="G326" s="35"/>
      <c r="H326" s="36" t="e">
        <f t="shared" si="27"/>
        <v>#DIV/0!</v>
      </c>
      <c r="I326" s="33"/>
      <c r="J326" s="37">
        <v>0</v>
      </c>
    </row>
    <row r="327" spans="1:10" ht="21">
      <c r="A327" s="44" t="s">
        <v>581</v>
      </c>
      <c r="B327" s="45" t="s">
        <v>582</v>
      </c>
      <c r="C327" s="31"/>
      <c r="D327" s="39" t="s">
        <v>821</v>
      </c>
      <c r="E327" s="28"/>
      <c r="F327" s="34">
        <f t="shared" si="26"/>
        <v>0</v>
      </c>
      <c r="G327" s="35"/>
      <c r="H327" s="36" t="e">
        <f t="shared" si="27"/>
        <v>#DIV/0!</v>
      </c>
      <c r="I327" s="33"/>
      <c r="J327" s="37">
        <v>0</v>
      </c>
    </row>
    <row r="328" spans="1:10" ht="21">
      <c r="A328" s="44" t="s">
        <v>583</v>
      </c>
      <c r="B328" s="45" t="s">
        <v>584</v>
      </c>
      <c r="C328" s="31"/>
      <c r="D328" s="39" t="s">
        <v>820</v>
      </c>
      <c r="E328" s="28"/>
      <c r="F328" s="34">
        <f t="shared" si="26"/>
        <v>0</v>
      </c>
      <c r="G328" s="35"/>
      <c r="H328" s="36" t="e">
        <f t="shared" si="27"/>
        <v>#DIV/0!</v>
      </c>
      <c r="I328" s="33"/>
      <c r="J328" s="37">
        <v>0</v>
      </c>
    </row>
    <row r="329" spans="1:10" ht="21">
      <c r="A329" s="44" t="s">
        <v>585</v>
      </c>
      <c r="B329" s="45" t="s">
        <v>586</v>
      </c>
      <c r="C329" s="31"/>
      <c r="D329" s="39" t="s">
        <v>821</v>
      </c>
      <c r="E329" s="28"/>
      <c r="F329" s="34">
        <f t="shared" si="26"/>
        <v>0</v>
      </c>
      <c r="G329" s="35"/>
      <c r="H329" s="36" t="e">
        <f t="shared" si="27"/>
        <v>#DIV/0!</v>
      </c>
      <c r="I329" s="33"/>
      <c r="J329" s="37">
        <v>0</v>
      </c>
    </row>
    <row r="330" spans="1:10" ht="21">
      <c r="A330" s="44" t="s">
        <v>587</v>
      </c>
      <c r="B330" s="45" t="s">
        <v>588</v>
      </c>
      <c r="C330" s="31"/>
      <c r="D330" s="39" t="s">
        <v>821</v>
      </c>
      <c r="E330" s="28"/>
      <c r="F330" s="34">
        <f t="shared" si="26"/>
        <v>0</v>
      </c>
      <c r="G330" s="35"/>
      <c r="H330" s="36" t="e">
        <f t="shared" si="27"/>
        <v>#DIV/0!</v>
      </c>
      <c r="I330" s="33"/>
      <c r="J330" s="37">
        <v>0</v>
      </c>
    </row>
    <row r="331" spans="1:10" ht="21">
      <c r="A331" s="44" t="s">
        <v>589</v>
      </c>
      <c r="B331" s="45" t="s">
        <v>590</v>
      </c>
      <c r="C331" s="31"/>
      <c r="D331" s="39" t="s">
        <v>820</v>
      </c>
      <c r="E331" s="28"/>
      <c r="F331" s="34">
        <f t="shared" si="26"/>
        <v>0</v>
      </c>
      <c r="G331" s="35"/>
      <c r="H331" s="36" t="e">
        <f t="shared" si="27"/>
        <v>#DIV/0!</v>
      </c>
      <c r="I331" s="33"/>
      <c r="J331" s="37">
        <v>0</v>
      </c>
    </row>
    <row r="332" spans="1:10" ht="21">
      <c r="A332" s="44" t="s">
        <v>591</v>
      </c>
      <c r="B332" s="45" t="s">
        <v>592</v>
      </c>
      <c r="C332" s="31"/>
      <c r="D332" s="39" t="s">
        <v>821</v>
      </c>
      <c r="E332" s="28"/>
      <c r="F332" s="34">
        <f t="shared" si="26"/>
        <v>0</v>
      </c>
      <c r="G332" s="35"/>
      <c r="H332" s="36" t="e">
        <f t="shared" si="27"/>
        <v>#DIV/0!</v>
      </c>
      <c r="I332" s="33"/>
      <c r="J332" s="37">
        <v>0</v>
      </c>
    </row>
    <row r="333" spans="1:10" ht="21">
      <c r="A333" s="44" t="s">
        <v>593</v>
      </c>
      <c r="B333" s="45" t="s">
        <v>594</v>
      </c>
      <c r="C333" s="31"/>
      <c r="D333" s="39" t="s">
        <v>820</v>
      </c>
      <c r="E333" s="28"/>
      <c r="F333" s="34">
        <f t="shared" si="26"/>
        <v>0</v>
      </c>
      <c r="G333" s="35"/>
      <c r="H333" s="36" t="e">
        <f t="shared" si="27"/>
        <v>#DIV/0!</v>
      </c>
      <c r="I333" s="33"/>
      <c r="J333" s="37">
        <v>0</v>
      </c>
    </row>
    <row r="334" spans="1:10" ht="21">
      <c r="A334" s="44" t="s">
        <v>595</v>
      </c>
      <c r="B334" s="45" t="s">
        <v>596</v>
      </c>
      <c r="C334" s="31"/>
      <c r="D334" s="39" t="s">
        <v>820</v>
      </c>
      <c r="E334" s="28"/>
      <c r="F334" s="34">
        <f t="shared" si="26"/>
        <v>0</v>
      </c>
      <c r="G334" s="35"/>
      <c r="H334" s="36" t="e">
        <f t="shared" si="27"/>
        <v>#DIV/0!</v>
      </c>
      <c r="I334" s="33"/>
      <c r="J334" s="37">
        <v>0</v>
      </c>
    </row>
    <row r="335" spans="1:10" ht="21">
      <c r="A335" s="44" t="s">
        <v>597</v>
      </c>
      <c r="B335" s="45" t="s">
        <v>598</v>
      </c>
      <c r="C335" s="31"/>
      <c r="D335" s="39" t="s">
        <v>821</v>
      </c>
      <c r="E335" s="28"/>
      <c r="F335" s="34">
        <f t="shared" si="26"/>
        <v>0</v>
      </c>
      <c r="G335" s="35"/>
      <c r="H335" s="36" t="e">
        <f t="shared" si="27"/>
        <v>#DIV/0!</v>
      </c>
      <c r="I335" s="33"/>
      <c r="J335" s="37">
        <v>0</v>
      </c>
    </row>
    <row r="336" spans="1:10" ht="21">
      <c r="A336" s="44" t="s">
        <v>599</v>
      </c>
      <c r="B336" s="45" t="s">
        <v>600</v>
      </c>
      <c r="C336" s="31"/>
      <c r="D336" s="39" t="s">
        <v>821</v>
      </c>
      <c r="E336" s="28"/>
      <c r="F336" s="34">
        <f t="shared" si="26"/>
        <v>0</v>
      </c>
      <c r="G336" s="35"/>
      <c r="H336" s="36" t="e">
        <f t="shared" si="27"/>
        <v>#DIV/0!</v>
      </c>
      <c r="I336" s="33"/>
      <c r="J336" s="37">
        <v>0</v>
      </c>
    </row>
    <row r="337" spans="1:10" ht="21">
      <c r="A337" s="44" t="s">
        <v>601</v>
      </c>
      <c r="B337" s="45" t="s">
        <v>602</v>
      </c>
      <c r="C337" s="31"/>
      <c r="D337" s="39" t="s">
        <v>821</v>
      </c>
      <c r="E337" s="28"/>
      <c r="F337" s="34">
        <f t="shared" si="26"/>
        <v>0</v>
      </c>
      <c r="G337" s="35"/>
      <c r="H337" s="36" t="e">
        <f t="shared" si="27"/>
        <v>#DIV/0!</v>
      </c>
      <c r="I337" s="33"/>
      <c r="J337" s="37">
        <v>0</v>
      </c>
    </row>
    <row r="338" spans="1:10" ht="21">
      <c r="A338" s="44" t="s">
        <v>603</v>
      </c>
      <c r="B338" s="45" t="s">
        <v>604</v>
      </c>
      <c r="C338" s="31"/>
      <c r="D338" s="39" t="s">
        <v>821</v>
      </c>
      <c r="E338" s="28"/>
      <c r="F338" s="34">
        <f t="shared" si="26"/>
        <v>0</v>
      </c>
      <c r="G338" s="35"/>
      <c r="H338" s="36" t="e">
        <f t="shared" si="27"/>
        <v>#DIV/0!</v>
      </c>
      <c r="I338" s="33"/>
      <c r="J338" s="37">
        <v>0</v>
      </c>
    </row>
    <row r="339" spans="1:10" ht="21">
      <c r="A339" s="44" t="s">
        <v>605</v>
      </c>
      <c r="B339" s="45" t="s">
        <v>606</v>
      </c>
      <c r="C339" s="31"/>
      <c r="D339" s="39" t="s">
        <v>820</v>
      </c>
      <c r="E339" s="28"/>
      <c r="F339" s="34">
        <f t="shared" si="26"/>
        <v>0</v>
      </c>
      <c r="G339" s="35"/>
      <c r="H339" s="36" t="e">
        <f t="shared" si="27"/>
        <v>#DIV/0!</v>
      </c>
      <c r="I339" s="33"/>
      <c r="J339" s="37">
        <v>0</v>
      </c>
    </row>
    <row r="340" spans="1:10" ht="21">
      <c r="A340" s="44" t="s">
        <v>607</v>
      </c>
      <c r="B340" s="45" t="s">
        <v>608</v>
      </c>
      <c r="C340" s="31"/>
      <c r="D340" s="39" t="s">
        <v>820</v>
      </c>
      <c r="E340" s="28"/>
      <c r="F340" s="34">
        <f t="shared" si="26"/>
        <v>0</v>
      </c>
      <c r="G340" s="35"/>
      <c r="H340" s="36" t="e">
        <f t="shared" si="27"/>
        <v>#DIV/0!</v>
      </c>
      <c r="I340" s="33"/>
      <c r="J340" s="37">
        <v>0</v>
      </c>
    </row>
    <row r="341" spans="1:10" ht="21">
      <c r="A341" s="44" t="s">
        <v>609</v>
      </c>
      <c r="B341" s="45" t="s">
        <v>610</v>
      </c>
      <c r="C341" s="31"/>
      <c r="D341" s="39" t="s">
        <v>821</v>
      </c>
      <c r="E341" s="28"/>
      <c r="F341" s="34">
        <f t="shared" si="26"/>
        <v>0</v>
      </c>
      <c r="G341" s="35"/>
      <c r="H341" s="36" t="e">
        <f t="shared" si="27"/>
        <v>#DIV/0!</v>
      </c>
      <c r="I341" s="33"/>
      <c r="J341" s="37">
        <v>0</v>
      </c>
    </row>
    <row r="342" spans="1:10" ht="21">
      <c r="A342" s="44" t="s">
        <v>611</v>
      </c>
      <c r="B342" s="45" t="s">
        <v>612</v>
      </c>
      <c r="C342" s="31"/>
      <c r="D342" s="39" t="s">
        <v>821</v>
      </c>
      <c r="E342" s="28"/>
      <c r="F342" s="34">
        <f t="shared" si="26"/>
        <v>0</v>
      </c>
      <c r="G342" s="35"/>
      <c r="H342" s="36" t="e">
        <f t="shared" si="27"/>
        <v>#DIV/0!</v>
      </c>
      <c r="I342" s="33"/>
      <c r="J342" s="37">
        <v>0</v>
      </c>
    </row>
    <row r="343" spans="1:10" ht="21">
      <c r="A343" s="44" t="s">
        <v>613</v>
      </c>
      <c r="B343" s="45" t="s">
        <v>614</v>
      </c>
      <c r="C343" s="31"/>
      <c r="D343" s="39" t="s">
        <v>821</v>
      </c>
      <c r="E343" s="28"/>
      <c r="F343" s="34">
        <f t="shared" si="26"/>
        <v>0</v>
      </c>
      <c r="G343" s="35"/>
      <c r="H343" s="36" t="e">
        <f t="shared" si="27"/>
        <v>#DIV/0!</v>
      </c>
      <c r="I343" s="33"/>
      <c r="J343" s="37">
        <v>0</v>
      </c>
    </row>
    <row r="344" spans="1:10" ht="21">
      <c r="A344" s="44" t="s">
        <v>615</v>
      </c>
      <c r="B344" s="45" t="s">
        <v>616</v>
      </c>
      <c r="C344" s="31"/>
      <c r="D344" s="39" t="s">
        <v>821</v>
      </c>
      <c r="E344" s="28"/>
      <c r="F344" s="34">
        <f t="shared" si="26"/>
        <v>0</v>
      </c>
      <c r="G344" s="35"/>
      <c r="H344" s="36" t="e">
        <f t="shared" si="27"/>
        <v>#DIV/0!</v>
      </c>
      <c r="I344" s="33"/>
      <c r="J344" s="37">
        <v>0</v>
      </c>
    </row>
    <row r="345" spans="1:10" ht="21">
      <c r="A345" s="44" t="s">
        <v>617</v>
      </c>
      <c r="B345" s="45" t="s">
        <v>618</v>
      </c>
      <c r="C345" s="31"/>
      <c r="D345" s="39" t="s">
        <v>821</v>
      </c>
      <c r="E345" s="28"/>
      <c r="F345" s="34">
        <f t="shared" si="26"/>
        <v>0</v>
      </c>
      <c r="G345" s="35"/>
      <c r="H345" s="36" t="e">
        <f t="shared" si="27"/>
        <v>#DIV/0!</v>
      </c>
      <c r="I345" s="33"/>
      <c r="J345" s="37">
        <v>0</v>
      </c>
    </row>
    <row r="346" spans="1:10" ht="21">
      <c r="A346" s="44" t="s">
        <v>619</v>
      </c>
      <c r="B346" s="45" t="s">
        <v>620</v>
      </c>
      <c r="C346" s="31"/>
      <c r="D346" s="39" t="s">
        <v>821</v>
      </c>
      <c r="E346" s="28"/>
      <c r="F346" s="34">
        <f t="shared" si="26"/>
        <v>0</v>
      </c>
      <c r="G346" s="35"/>
      <c r="H346" s="36" t="e">
        <f t="shared" si="27"/>
        <v>#DIV/0!</v>
      </c>
      <c r="I346" s="33"/>
      <c r="J346" s="37">
        <v>0</v>
      </c>
    </row>
    <row r="347" spans="1:10" ht="21">
      <c r="A347" s="44" t="s">
        <v>621</v>
      </c>
      <c r="B347" s="45" t="s">
        <v>622</v>
      </c>
      <c r="C347" s="31"/>
      <c r="D347" s="39" t="s">
        <v>821</v>
      </c>
      <c r="E347" s="28"/>
      <c r="F347" s="34">
        <f t="shared" si="26"/>
        <v>0</v>
      </c>
      <c r="G347" s="35"/>
      <c r="H347" s="36" t="e">
        <f t="shared" si="27"/>
        <v>#DIV/0!</v>
      </c>
      <c r="I347" s="33"/>
      <c r="J347" s="37">
        <v>0</v>
      </c>
    </row>
    <row r="348" spans="1:10" ht="21">
      <c r="A348" s="44" t="s">
        <v>623</v>
      </c>
      <c r="B348" s="45" t="s">
        <v>624</v>
      </c>
      <c r="C348" s="31"/>
      <c r="D348" s="39" t="s">
        <v>821</v>
      </c>
      <c r="E348" s="28"/>
      <c r="F348" s="34">
        <f t="shared" si="26"/>
        <v>0</v>
      </c>
      <c r="G348" s="35"/>
      <c r="H348" s="36" t="e">
        <f t="shared" si="27"/>
        <v>#DIV/0!</v>
      </c>
      <c r="I348" s="33"/>
      <c r="J348" s="37">
        <v>0</v>
      </c>
    </row>
    <row r="349" spans="1:10" ht="21">
      <c r="A349" s="44" t="s">
        <v>625</v>
      </c>
      <c r="B349" s="45" t="s">
        <v>626</v>
      </c>
      <c r="C349" s="31"/>
      <c r="D349" s="39" t="s">
        <v>821</v>
      </c>
      <c r="E349" s="28"/>
      <c r="F349" s="34">
        <f t="shared" si="26"/>
        <v>0</v>
      </c>
      <c r="G349" s="35"/>
      <c r="H349" s="36" t="e">
        <f t="shared" si="27"/>
        <v>#DIV/0!</v>
      </c>
      <c r="I349" s="33"/>
      <c r="J349" s="37">
        <v>0</v>
      </c>
    </row>
    <row r="350" spans="1:10" ht="21">
      <c r="A350" s="44" t="s">
        <v>627</v>
      </c>
      <c r="B350" s="45" t="s">
        <v>628</v>
      </c>
      <c r="C350" s="31"/>
      <c r="D350" s="39" t="s">
        <v>820</v>
      </c>
      <c r="E350" s="28"/>
      <c r="F350" s="34">
        <f t="shared" si="26"/>
        <v>0</v>
      </c>
      <c r="G350" s="35"/>
      <c r="H350" s="36" t="e">
        <f t="shared" si="27"/>
        <v>#DIV/0!</v>
      </c>
      <c r="I350" s="33"/>
      <c r="J350" s="37">
        <v>0</v>
      </c>
    </row>
    <row r="351" spans="1:10" ht="21">
      <c r="A351" s="44" t="s">
        <v>629</v>
      </c>
      <c r="B351" s="45" t="s">
        <v>630</v>
      </c>
      <c r="C351" s="31"/>
      <c r="D351" s="39" t="s">
        <v>821</v>
      </c>
      <c r="E351" s="28"/>
      <c r="F351" s="34">
        <f t="shared" si="26"/>
        <v>0</v>
      </c>
      <c r="G351" s="35"/>
      <c r="H351" s="36" t="e">
        <f t="shared" si="27"/>
        <v>#DIV/0!</v>
      </c>
      <c r="I351" s="33"/>
      <c r="J351" s="37">
        <v>0</v>
      </c>
    </row>
    <row r="352" spans="1:10" ht="21">
      <c r="A352" s="44" t="s">
        <v>631</v>
      </c>
      <c r="B352" s="45" t="s">
        <v>632</v>
      </c>
      <c r="C352" s="31"/>
      <c r="D352" s="39" t="s">
        <v>821</v>
      </c>
      <c r="E352" s="28"/>
      <c r="F352" s="34">
        <f t="shared" si="26"/>
        <v>0</v>
      </c>
      <c r="G352" s="35"/>
      <c r="H352" s="36" t="e">
        <f t="shared" si="27"/>
        <v>#DIV/0!</v>
      </c>
      <c r="I352" s="33"/>
      <c r="J352" s="37">
        <v>0</v>
      </c>
    </row>
    <row r="353" spans="1:10" ht="21">
      <c r="A353" s="44" t="s">
        <v>633</v>
      </c>
      <c r="B353" s="45" t="s">
        <v>634</v>
      </c>
      <c r="C353" s="31"/>
      <c r="D353" s="39" t="s">
        <v>821</v>
      </c>
      <c r="E353" s="28"/>
      <c r="F353" s="34">
        <f t="shared" ref="F353:F384" si="28">+C353*E353</f>
        <v>0</v>
      </c>
      <c r="G353" s="35"/>
      <c r="H353" s="36" t="e">
        <f t="shared" ref="H353:H387" si="29">+F353/$G$449</f>
        <v>#DIV/0!</v>
      </c>
      <c r="I353" s="33"/>
      <c r="J353" s="37">
        <v>0</v>
      </c>
    </row>
    <row r="354" spans="1:10" ht="21">
      <c r="A354" s="44" t="s">
        <v>635</v>
      </c>
      <c r="B354" s="45" t="s">
        <v>636</v>
      </c>
      <c r="C354" s="31"/>
      <c r="D354" s="39" t="s">
        <v>821</v>
      </c>
      <c r="E354" s="28"/>
      <c r="F354" s="34">
        <f t="shared" si="28"/>
        <v>0</v>
      </c>
      <c r="G354" s="35"/>
      <c r="H354" s="36" t="e">
        <f t="shared" si="29"/>
        <v>#DIV/0!</v>
      </c>
      <c r="I354" s="33"/>
      <c r="J354" s="37">
        <v>0</v>
      </c>
    </row>
    <row r="355" spans="1:10" ht="21">
      <c r="A355" s="44" t="s">
        <v>637</v>
      </c>
      <c r="B355" s="45" t="s">
        <v>638</v>
      </c>
      <c r="C355" s="31"/>
      <c r="D355" s="39" t="s">
        <v>821</v>
      </c>
      <c r="E355" s="28"/>
      <c r="F355" s="34">
        <f t="shared" si="28"/>
        <v>0</v>
      </c>
      <c r="G355" s="35"/>
      <c r="H355" s="36" t="e">
        <f t="shared" si="29"/>
        <v>#DIV/0!</v>
      </c>
      <c r="I355" s="33"/>
      <c r="J355" s="37">
        <v>0</v>
      </c>
    </row>
    <row r="356" spans="1:10" ht="21">
      <c r="A356" s="44" t="s">
        <v>639</v>
      </c>
      <c r="B356" s="45" t="s">
        <v>640</v>
      </c>
      <c r="C356" s="31"/>
      <c r="D356" s="39" t="s">
        <v>821</v>
      </c>
      <c r="E356" s="28"/>
      <c r="F356" s="34">
        <f t="shared" si="28"/>
        <v>0</v>
      </c>
      <c r="G356" s="35"/>
      <c r="H356" s="36" t="e">
        <f t="shared" si="29"/>
        <v>#DIV/0!</v>
      </c>
      <c r="I356" s="33"/>
      <c r="J356" s="37">
        <v>0</v>
      </c>
    </row>
    <row r="357" spans="1:10" ht="21">
      <c r="A357" s="44" t="s">
        <v>641</v>
      </c>
      <c r="B357" s="45" t="s">
        <v>642</v>
      </c>
      <c r="C357" s="31"/>
      <c r="D357" s="39" t="s">
        <v>821</v>
      </c>
      <c r="E357" s="28"/>
      <c r="F357" s="34">
        <f t="shared" si="28"/>
        <v>0</v>
      </c>
      <c r="G357" s="35"/>
      <c r="H357" s="36" t="e">
        <f t="shared" si="29"/>
        <v>#DIV/0!</v>
      </c>
      <c r="I357" s="33"/>
      <c r="J357" s="37">
        <v>0</v>
      </c>
    </row>
    <row r="358" spans="1:10" ht="21">
      <c r="A358" s="44" t="s">
        <v>643</v>
      </c>
      <c r="B358" s="45" t="s">
        <v>644</v>
      </c>
      <c r="C358" s="31"/>
      <c r="D358" s="39" t="s">
        <v>821</v>
      </c>
      <c r="E358" s="28"/>
      <c r="F358" s="34">
        <f t="shared" si="28"/>
        <v>0</v>
      </c>
      <c r="G358" s="35"/>
      <c r="H358" s="36" t="e">
        <f t="shared" si="29"/>
        <v>#DIV/0!</v>
      </c>
      <c r="I358" s="33"/>
      <c r="J358" s="37">
        <v>0</v>
      </c>
    </row>
    <row r="359" spans="1:10" ht="21">
      <c r="A359" s="44" t="s">
        <v>645</v>
      </c>
      <c r="B359" s="45" t="s">
        <v>646</v>
      </c>
      <c r="C359" s="31"/>
      <c r="D359" s="39" t="s">
        <v>820</v>
      </c>
      <c r="E359" s="28"/>
      <c r="F359" s="34">
        <f t="shared" si="28"/>
        <v>0</v>
      </c>
      <c r="G359" s="35"/>
      <c r="H359" s="36" t="e">
        <f t="shared" si="29"/>
        <v>#DIV/0!</v>
      </c>
      <c r="I359" s="33"/>
      <c r="J359" s="37">
        <v>0</v>
      </c>
    </row>
    <row r="360" spans="1:10" ht="21">
      <c r="A360" s="44" t="s">
        <v>647</v>
      </c>
      <c r="B360" s="45" t="s">
        <v>648</v>
      </c>
      <c r="C360" s="31"/>
      <c r="D360" s="39" t="s">
        <v>821</v>
      </c>
      <c r="E360" s="28"/>
      <c r="F360" s="34">
        <f t="shared" si="28"/>
        <v>0</v>
      </c>
      <c r="G360" s="35"/>
      <c r="H360" s="36" t="e">
        <f t="shared" si="29"/>
        <v>#DIV/0!</v>
      </c>
      <c r="I360" s="33"/>
      <c r="J360" s="37">
        <v>0</v>
      </c>
    </row>
    <row r="361" spans="1:10" ht="21">
      <c r="A361" s="44" t="s">
        <v>649</v>
      </c>
      <c r="B361" s="45" t="s">
        <v>650</v>
      </c>
      <c r="C361" s="31"/>
      <c r="D361" s="39" t="s">
        <v>821</v>
      </c>
      <c r="E361" s="28"/>
      <c r="F361" s="34">
        <f t="shared" si="28"/>
        <v>0</v>
      </c>
      <c r="G361" s="35"/>
      <c r="H361" s="36" t="e">
        <f t="shared" si="29"/>
        <v>#DIV/0!</v>
      </c>
      <c r="I361" s="33"/>
      <c r="J361" s="37">
        <v>0</v>
      </c>
    </row>
    <row r="362" spans="1:10" ht="21">
      <c r="A362" s="44" t="s">
        <v>651</v>
      </c>
      <c r="B362" s="45" t="s">
        <v>652</v>
      </c>
      <c r="C362" s="31"/>
      <c r="D362" s="39" t="s">
        <v>821</v>
      </c>
      <c r="E362" s="28"/>
      <c r="F362" s="34">
        <f t="shared" si="28"/>
        <v>0</v>
      </c>
      <c r="G362" s="35"/>
      <c r="H362" s="36" t="e">
        <f t="shared" si="29"/>
        <v>#DIV/0!</v>
      </c>
      <c r="I362" s="33"/>
      <c r="J362" s="37">
        <v>0</v>
      </c>
    </row>
    <row r="363" spans="1:10" ht="21">
      <c r="A363" s="44" t="s">
        <v>653</v>
      </c>
      <c r="B363" s="45" t="s">
        <v>654</v>
      </c>
      <c r="C363" s="31"/>
      <c r="D363" s="39" t="s">
        <v>821</v>
      </c>
      <c r="E363" s="28"/>
      <c r="F363" s="34">
        <f t="shared" si="28"/>
        <v>0</v>
      </c>
      <c r="G363" s="35"/>
      <c r="H363" s="36" t="e">
        <f t="shared" si="29"/>
        <v>#DIV/0!</v>
      </c>
      <c r="I363" s="33"/>
      <c r="J363" s="37">
        <v>0</v>
      </c>
    </row>
    <row r="364" spans="1:10" ht="21">
      <c r="A364" s="44" t="s">
        <v>655</v>
      </c>
      <c r="B364" s="45" t="s">
        <v>656</v>
      </c>
      <c r="C364" s="31"/>
      <c r="D364" s="39" t="s">
        <v>821</v>
      </c>
      <c r="E364" s="28"/>
      <c r="F364" s="34">
        <f t="shared" si="28"/>
        <v>0</v>
      </c>
      <c r="G364" s="35"/>
      <c r="H364" s="36" t="e">
        <f t="shared" si="29"/>
        <v>#DIV/0!</v>
      </c>
      <c r="I364" s="33"/>
      <c r="J364" s="37">
        <v>0</v>
      </c>
    </row>
    <row r="365" spans="1:10" ht="21">
      <c r="A365" s="44" t="s">
        <v>657</v>
      </c>
      <c r="B365" s="45" t="s">
        <v>658</v>
      </c>
      <c r="C365" s="31"/>
      <c r="D365" s="39" t="s">
        <v>821</v>
      </c>
      <c r="E365" s="28"/>
      <c r="F365" s="34">
        <f t="shared" si="28"/>
        <v>0</v>
      </c>
      <c r="G365" s="35"/>
      <c r="H365" s="36" t="e">
        <f t="shared" si="29"/>
        <v>#DIV/0!</v>
      </c>
      <c r="I365" s="33"/>
      <c r="J365" s="37">
        <v>0</v>
      </c>
    </row>
    <row r="366" spans="1:10" ht="21">
      <c r="A366" s="44" t="s">
        <v>659</v>
      </c>
      <c r="B366" s="45" t="s">
        <v>660</v>
      </c>
      <c r="C366" s="31"/>
      <c r="D366" s="39" t="s">
        <v>821</v>
      </c>
      <c r="E366" s="28"/>
      <c r="F366" s="34">
        <f t="shared" si="28"/>
        <v>0</v>
      </c>
      <c r="G366" s="35"/>
      <c r="H366" s="36" t="e">
        <f t="shared" si="29"/>
        <v>#DIV/0!</v>
      </c>
      <c r="I366" s="33"/>
      <c r="J366" s="37">
        <v>0</v>
      </c>
    </row>
    <row r="367" spans="1:10" ht="21">
      <c r="A367" s="44" t="s">
        <v>661</v>
      </c>
      <c r="B367" s="45" t="s">
        <v>662</v>
      </c>
      <c r="C367" s="31"/>
      <c r="D367" s="39" t="s">
        <v>821</v>
      </c>
      <c r="E367" s="28"/>
      <c r="F367" s="34">
        <f t="shared" si="28"/>
        <v>0</v>
      </c>
      <c r="G367" s="35"/>
      <c r="H367" s="36" t="e">
        <f t="shared" si="29"/>
        <v>#DIV/0!</v>
      </c>
      <c r="I367" s="33"/>
      <c r="J367" s="37">
        <v>0</v>
      </c>
    </row>
    <row r="368" spans="1:10" ht="21">
      <c r="A368" s="44" t="s">
        <v>663</v>
      </c>
      <c r="B368" s="45" t="s">
        <v>664</v>
      </c>
      <c r="C368" s="31"/>
      <c r="D368" s="39" t="s">
        <v>821</v>
      </c>
      <c r="E368" s="28"/>
      <c r="F368" s="34">
        <f t="shared" si="28"/>
        <v>0</v>
      </c>
      <c r="G368" s="35"/>
      <c r="H368" s="36" t="e">
        <f t="shared" si="29"/>
        <v>#DIV/0!</v>
      </c>
      <c r="I368" s="33"/>
      <c r="J368" s="37">
        <v>0</v>
      </c>
    </row>
    <row r="369" spans="1:10" ht="21">
      <c r="A369" s="44" t="s">
        <v>665</v>
      </c>
      <c r="B369" s="45" t="s">
        <v>666</v>
      </c>
      <c r="C369" s="31"/>
      <c r="D369" s="39" t="s">
        <v>821</v>
      </c>
      <c r="E369" s="28"/>
      <c r="F369" s="34">
        <f t="shared" si="28"/>
        <v>0</v>
      </c>
      <c r="G369" s="35"/>
      <c r="H369" s="36" t="e">
        <f t="shared" si="29"/>
        <v>#DIV/0!</v>
      </c>
      <c r="I369" s="33"/>
      <c r="J369" s="37">
        <v>0</v>
      </c>
    </row>
    <row r="370" spans="1:10" ht="21">
      <c r="A370" s="44" t="s">
        <v>667</v>
      </c>
      <c r="B370" s="45" t="s">
        <v>668</v>
      </c>
      <c r="C370" s="31"/>
      <c r="D370" s="39" t="s">
        <v>820</v>
      </c>
      <c r="E370" s="28"/>
      <c r="F370" s="34">
        <f t="shared" si="28"/>
        <v>0</v>
      </c>
      <c r="G370" s="35"/>
      <c r="H370" s="36" t="e">
        <f t="shared" si="29"/>
        <v>#DIV/0!</v>
      </c>
      <c r="I370" s="33"/>
      <c r="J370" s="37">
        <v>0</v>
      </c>
    </row>
    <row r="371" spans="1:10" ht="21">
      <c r="A371" s="44" t="s">
        <v>669</v>
      </c>
      <c r="B371" s="45" t="s">
        <v>670</v>
      </c>
      <c r="C371" s="31"/>
      <c r="D371" s="39" t="s">
        <v>821</v>
      </c>
      <c r="E371" s="28"/>
      <c r="F371" s="34">
        <f t="shared" si="28"/>
        <v>0</v>
      </c>
      <c r="G371" s="35"/>
      <c r="H371" s="36" t="e">
        <f t="shared" si="29"/>
        <v>#DIV/0!</v>
      </c>
      <c r="I371" s="33"/>
      <c r="J371" s="37">
        <v>0</v>
      </c>
    </row>
    <row r="372" spans="1:10" ht="21">
      <c r="A372" s="44" t="s">
        <v>671</v>
      </c>
      <c r="B372" s="45" t="s">
        <v>672</v>
      </c>
      <c r="C372" s="31"/>
      <c r="D372" s="39" t="s">
        <v>821</v>
      </c>
      <c r="E372" s="28"/>
      <c r="F372" s="34">
        <f t="shared" si="28"/>
        <v>0</v>
      </c>
      <c r="G372" s="35"/>
      <c r="H372" s="36" t="e">
        <f t="shared" si="29"/>
        <v>#DIV/0!</v>
      </c>
      <c r="I372" s="33"/>
      <c r="J372" s="37">
        <v>0</v>
      </c>
    </row>
    <row r="373" spans="1:10" ht="21">
      <c r="A373" s="44" t="s">
        <v>673</v>
      </c>
      <c r="B373" s="45" t="s">
        <v>674</v>
      </c>
      <c r="C373" s="31"/>
      <c r="D373" s="39" t="s">
        <v>820</v>
      </c>
      <c r="E373" s="28"/>
      <c r="F373" s="34">
        <f t="shared" si="28"/>
        <v>0</v>
      </c>
      <c r="G373" s="35"/>
      <c r="H373" s="36" t="e">
        <f t="shared" si="29"/>
        <v>#DIV/0!</v>
      </c>
      <c r="I373" s="33"/>
      <c r="J373" s="37">
        <v>0</v>
      </c>
    </row>
    <row r="374" spans="1:10" ht="21">
      <c r="A374" s="44" t="s">
        <v>675</v>
      </c>
      <c r="B374" s="45" t="s">
        <v>676</v>
      </c>
      <c r="C374" s="31"/>
      <c r="D374" s="39" t="s">
        <v>821</v>
      </c>
      <c r="E374" s="28"/>
      <c r="F374" s="34">
        <f t="shared" si="28"/>
        <v>0</v>
      </c>
      <c r="G374" s="35"/>
      <c r="H374" s="36" t="e">
        <f t="shared" si="29"/>
        <v>#DIV/0!</v>
      </c>
      <c r="I374" s="33"/>
      <c r="J374" s="37">
        <v>0</v>
      </c>
    </row>
    <row r="375" spans="1:10" ht="21">
      <c r="A375" s="44" t="s">
        <v>677</v>
      </c>
      <c r="B375" s="45" t="s">
        <v>678</v>
      </c>
      <c r="C375" s="31"/>
      <c r="D375" s="32" t="s">
        <v>104</v>
      </c>
      <c r="E375" s="28"/>
      <c r="F375" s="34">
        <f t="shared" si="28"/>
        <v>0</v>
      </c>
      <c r="G375" s="35"/>
      <c r="H375" s="36" t="e">
        <f t="shared" si="29"/>
        <v>#DIV/0!</v>
      </c>
      <c r="I375" s="33"/>
      <c r="J375" s="37">
        <v>0</v>
      </c>
    </row>
    <row r="376" spans="1:10" ht="21">
      <c r="A376" s="44" t="s">
        <v>679</v>
      </c>
      <c r="B376" s="45" t="s">
        <v>680</v>
      </c>
      <c r="C376" s="31"/>
      <c r="D376" s="39" t="s">
        <v>820</v>
      </c>
      <c r="E376" s="28"/>
      <c r="F376" s="34">
        <f t="shared" si="28"/>
        <v>0</v>
      </c>
      <c r="G376" s="35"/>
      <c r="H376" s="36" t="e">
        <f t="shared" si="29"/>
        <v>#DIV/0!</v>
      </c>
      <c r="I376" s="33"/>
      <c r="J376" s="37">
        <v>0</v>
      </c>
    </row>
    <row r="377" spans="1:10" ht="21">
      <c r="A377" s="44" t="s">
        <v>681</v>
      </c>
      <c r="B377" s="45" t="s">
        <v>682</v>
      </c>
      <c r="C377" s="31"/>
      <c r="D377" s="39" t="s">
        <v>820</v>
      </c>
      <c r="E377" s="28"/>
      <c r="F377" s="34">
        <f t="shared" si="28"/>
        <v>0</v>
      </c>
      <c r="G377" s="35"/>
      <c r="H377" s="36" t="e">
        <f t="shared" si="29"/>
        <v>#DIV/0!</v>
      </c>
      <c r="I377" s="33"/>
      <c r="J377" s="37">
        <v>0</v>
      </c>
    </row>
    <row r="378" spans="1:10" ht="21">
      <c r="A378" s="44" t="s">
        <v>683</v>
      </c>
      <c r="B378" s="45" t="s">
        <v>684</v>
      </c>
      <c r="C378" s="31"/>
      <c r="D378" s="39" t="s">
        <v>820</v>
      </c>
      <c r="E378" s="28"/>
      <c r="F378" s="34">
        <f t="shared" si="28"/>
        <v>0</v>
      </c>
      <c r="G378" s="35"/>
      <c r="H378" s="36" t="e">
        <f t="shared" si="29"/>
        <v>#DIV/0!</v>
      </c>
      <c r="I378" s="33"/>
      <c r="J378" s="37">
        <v>0</v>
      </c>
    </row>
    <row r="379" spans="1:10" ht="21">
      <c r="A379" s="44" t="s">
        <v>685</v>
      </c>
      <c r="B379" s="45" t="s">
        <v>686</v>
      </c>
      <c r="C379" s="31"/>
      <c r="D379" s="39" t="s">
        <v>820</v>
      </c>
      <c r="E379" s="28"/>
      <c r="F379" s="34">
        <f t="shared" si="28"/>
        <v>0</v>
      </c>
      <c r="G379" s="35"/>
      <c r="H379" s="36" t="e">
        <f t="shared" si="29"/>
        <v>#DIV/0!</v>
      </c>
      <c r="I379" s="33"/>
      <c r="J379" s="37">
        <v>0</v>
      </c>
    </row>
    <row r="380" spans="1:10" ht="21">
      <c r="A380" s="44" t="s">
        <v>687</v>
      </c>
      <c r="B380" s="45" t="s">
        <v>688</v>
      </c>
      <c r="C380" s="31"/>
      <c r="D380" s="39" t="s">
        <v>821</v>
      </c>
      <c r="E380" s="28"/>
      <c r="F380" s="34">
        <f t="shared" si="28"/>
        <v>0</v>
      </c>
      <c r="G380" s="35"/>
      <c r="H380" s="36" t="e">
        <f t="shared" si="29"/>
        <v>#DIV/0!</v>
      </c>
      <c r="I380" s="33"/>
      <c r="J380" s="37">
        <v>0</v>
      </c>
    </row>
    <row r="381" spans="1:10" ht="21">
      <c r="A381" s="44" t="s">
        <v>689</v>
      </c>
      <c r="B381" s="45" t="s">
        <v>690</v>
      </c>
      <c r="C381" s="31"/>
      <c r="D381" s="39" t="s">
        <v>821</v>
      </c>
      <c r="E381" s="28"/>
      <c r="F381" s="34">
        <f t="shared" si="28"/>
        <v>0</v>
      </c>
      <c r="G381" s="35"/>
      <c r="H381" s="36" t="e">
        <f t="shared" si="29"/>
        <v>#DIV/0!</v>
      </c>
      <c r="I381" s="33"/>
      <c r="J381" s="37">
        <v>0</v>
      </c>
    </row>
    <row r="382" spans="1:10" ht="21">
      <c r="A382" s="44" t="s">
        <v>691</v>
      </c>
      <c r="B382" s="45" t="s">
        <v>692</v>
      </c>
      <c r="C382" s="31"/>
      <c r="D382" s="39" t="s">
        <v>821</v>
      </c>
      <c r="E382" s="28"/>
      <c r="F382" s="34">
        <f t="shared" si="28"/>
        <v>0</v>
      </c>
      <c r="G382" s="35"/>
      <c r="H382" s="36" t="e">
        <f t="shared" si="29"/>
        <v>#DIV/0!</v>
      </c>
      <c r="I382" s="33"/>
      <c r="J382" s="37">
        <v>0</v>
      </c>
    </row>
    <row r="383" spans="1:10" ht="21">
      <c r="A383" s="44" t="s">
        <v>693</v>
      </c>
      <c r="B383" s="45" t="s">
        <v>694</v>
      </c>
      <c r="C383" s="31"/>
      <c r="D383" s="39" t="s">
        <v>821</v>
      </c>
      <c r="E383" s="28"/>
      <c r="F383" s="34">
        <f t="shared" si="28"/>
        <v>0</v>
      </c>
      <c r="G383" s="35"/>
      <c r="H383" s="36" t="e">
        <f t="shared" si="29"/>
        <v>#DIV/0!</v>
      </c>
      <c r="I383" s="33"/>
      <c r="J383" s="37">
        <v>0</v>
      </c>
    </row>
    <row r="384" spans="1:10" ht="21">
      <c r="A384" s="44" t="s">
        <v>695</v>
      </c>
      <c r="B384" s="45" t="s">
        <v>696</v>
      </c>
      <c r="C384" s="31"/>
      <c r="D384" s="39" t="s">
        <v>821</v>
      </c>
      <c r="E384" s="28"/>
      <c r="F384" s="34">
        <f t="shared" si="28"/>
        <v>0</v>
      </c>
      <c r="G384" s="35"/>
      <c r="H384" s="36" t="e">
        <f t="shared" si="29"/>
        <v>#DIV/0!</v>
      </c>
      <c r="I384" s="33"/>
      <c r="J384" s="37">
        <v>0</v>
      </c>
    </row>
    <row r="385" spans="1:11" ht="21">
      <c r="A385" s="44" t="s">
        <v>697</v>
      </c>
      <c r="B385" s="45" t="s">
        <v>698</v>
      </c>
      <c r="C385" s="31"/>
      <c r="D385" s="39" t="s">
        <v>821</v>
      </c>
      <c r="E385" s="28"/>
      <c r="F385" s="34">
        <f t="shared" ref="F385:F387" si="30">+C385*E385</f>
        <v>0</v>
      </c>
      <c r="G385" s="35"/>
      <c r="H385" s="36" t="e">
        <f t="shared" si="29"/>
        <v>#DIV/0!</v>
      </c>
      <c r="I385" s="33"/>
      <c r="J385" s="37">
        <v>0</v>
      </c>
    </row>
    <row r="386" spans="1:11" ht="21">
      <c r="A386" s="44" t="s">
        <v>699</v>
      </c>
      <c r="B386" s="45" t="s">
        <v>700</v>
      </c>
      <c r="C386" s="31"/>
      <c r="D386" s="39" t="s">
        <v>820</v>
      </c>
      <c r="E386" s="28"/>
      <c r="F386" s="34">
        <f t="shared" si="30"/>
        <v>0</v>
      </c>
      <c r="G386" s="35"/>
      <c r="H386" s="36" t="e">
        <f t="shared" si="29"/>
        <v>#DIV/0!</v>
      </c>
      <c r="I386" s="33"/>
      <c r="J386" s="37">
        <v>0</v>
      </c>
    </row>
    <row r="387" spans="1:11" ht="40.5">
      <c r="A387" s="44" t="s">
        <v>701</v>
      </c>
      <c r="B387" s="45" t="s">
        <v>702</v>
      </c>
      <c r="C387" s="31"/>
      <c r="D387" s="39" t="s">
        <v>820</v>
      </c>
      <c r="E387" s="28"/>
      <c r="F387" s="34">
        <f t="shared" si="30"/>
        <v>0</v>
      </c>
      <c r="G387" s="35"/>
      <c r="H387" s="36" t="e">
        <f t="shared" si="29"/>
        <v>#DIV/0!</v>
      </c>
      <c r="I387" s="33"/>
      <c r="J387" s="37">
        <v>0</v>
      </c>
    </row>
    <row r="388" spans="1:11" ht="21">
      <c r="A388" s="51"/>
      <c r="B388" s="54"/>
      <c r="C388" s="28"/>
      <c r="D388" s="5"/>
      <c r="E388" s="30"/>
      <c r="F388" s="33"/>
      <c r="G388" s="35"/>
      <c r="H388" s="41"/>
      <c r="I388" s="33"/>
    </row>
    <row r="389" spans="1:11" ht="20.25">
      <c r="A389" s="52" t="s">
        <v>703</v>
      </c>
      <c r="B389" s="18" t="s">
        <v>704</v>
      </c>
      <c r="C389" s="19"/>
      <c r="D389" s="20"/>
      <c r="E389" s="21"/>
      <c r="F389" s="21"/>
      <c r="G389" s="17">
        <f>SUM(F391:F419)</f>
        <v>0</v>
      </c>
      <c r="H389" s="22"/>
      <c r="I389" s="23" t="e">
        <f>SUM(H391:H419)</f>
        <v>#DIV/0!</v>
      </c>
      <c r="K389" s="25">
        <f>SUM(J391:J419)</f>
        <v>0</v>
      </c>
    </row>
    <row r="390" spans="1:11" ht="20.25">
      <c r="A390" s="26" t="s">
        <v>705</v>
      </c>
      <c r="B390" s="27" t="s">
        <v>706</v>
      </c>
      <c r="C390" s="31"/>
      <c r="D390" s="32"/>
      <c r="E390" s="31"/>
      <c r="F390" s="31"/>
      <c r="G390" s="44"/>
      <c r="H390" s="44"/>
      <c r="I390" s="49"/>
    </row>
    <row r="391" spans="1:11" ht="21">
      <c r="A391" s="44" t="s">
        <v>707</v>
      </c>
      <c r="B391" s="45" t="s">
        <v>708</v>
      </c>
      <c r="C391" s="31"/>
      <c r="D391" s="39" t="s">
        <v>820</v>
      </c>
      <c r="E391" s="31"/>
      <c r="F391" s="34">
        <f t="shared" ref="F391:F396" si="31">+C391*E391</f>
        <v>0</v>
      </c>
      <c r="G391" s="35"/>
      <c r="H391" s="36" t="e">
        <f t="shared" ref="H391:H396" si="32">+F391/$G$449</f>
        <v>#DIV/0!</v>
      </c>
      <c r="I391" s="33"/>
      <c r="J391" s="37">
        <v>0</v>
      </c>
    </row>
    <row r="392" spans="1:11" ht="21">
      <c r="A392" s="44" t="s">
        <v>709</v>
      </c>
      <c r="B392" s="45" t="s">
        <v>710</v>
      </c>
      <c r="C392" s="31"/>
      <c r="D392" s="39" t="s">
        <v>820</v>
      </c>
      <c r="E392" s="31"/>
      <c r="F392" s="34">
        <f t="shared" si="31"/>
        <v>0</v>
      </c>
      <c r="G392" s="35"/>
      <c r="H392" s="36" t="e">
        <f t="shared" si="32"/>
        <v>#DIV/0!</v>
      </c>
      <c r="I392" s="33"/>
      <c r="J392" s="37">
        <v>0</v>
      </c>
    </row>
    <row r="393" spans="1:11" ht="40.5">
      <c r="A393" s="44" t="s">
        <v>711</v>
      </c>
      <c r="B393" s="45" t="s">
        <v>712</v>
      </c>
      <c r="C393" s="31"/>
      <c r="D393" s="39" t="s">
        <v>820</v>
      </c>
      <c r="E393" s="31"/>
      <c r="F393" s="34">
        <f t="shared" si="31"/>
        <v>0</v>
      </c>
      <c r="G393" s="35"/>
      <c r="H393" s="36" t="e">
        <f t="shared" si="32"/>
        <v>#DIV/0!</v>
      </c>
      <c r="I393" s="33"/>
      <c r="J393" s="37">
        <v>0</v>
      </c>
    </row>
    <row r="394" spans="1:11" ht="21">
      <c r="A394" s="44" t="s">
        <v>713</v>
      </c>
      <c r="B394" s="45" t="s">
        <v>714</v>
      </c>
      <c r="C394" s="31"/>
      <c r="D394" s="39" t="s">
        <v>820</v>
      </c>
      <c r="E394" s="31"/>
      <c r="F394" s="34">
        <f t="shared" si="31"/>
        <v>0</v>
      </c>
      <c r="G394" s="35"/>
      <c r="H394" s="36" t="e">
        <f t="shared" si="32"/>
        <v>#DIV/0!</v>
      </c>
      <c r="I394" s="33"/>
      <c r="J394" s="37">
        <v>0</v>
      </c>
    </row>
    <row r="395" spans="1:11" ht="21">
      <c r="A395" s="44" t="s">
        <v>715</v>
      </c>
      <c r="B395" s="45" t="s">
        <v>716</v>
      </c>
      <c r="C395" s="31"/>
      <c r="D395" s="39" t="s">
        <v>820</v>
      </c>
      <c r="E395" s="31"/>
      <c r="F395" s="34">
        <f t="shared" si="31"/>
        <v>0</v>
      </c>
      <c r="G395" s="35"/>
      <c r="H395" s="36" t="e">
        <f t="shared" si="32"/>
        <v>#DIV/0!</v>
      </c>
      <c r="I395" s="33"/>
      <c r="J395" s="37">
        <v>0</v>
      </c>
    </row>
    <row r="396" spans="1:11" ht="21">
      <c r="A396" s="44" t="s">
        <v>717</v>
      </c>
      <c r="B396" s="45" t="s">
        <v>718</v>
      </c>
      <c r="C396" s="31"/>
      <c r="D396" s="39" t="s">
        <v>820</v>
      </c>
      <c r="E396" s="31"/>
      <c r="F396" s="34">
        <f t="shared" si="31"/>
        <v>0</v>
      </c>
      <c r="G396" s="35"/>
      <c r="H396" s="36" t="e">
        <f t="shared" si="32"/>
        <v>#DIV/0!</v>
      </c>
      <c r="I396" s="33"/>
      <c r="J396" s="37">
        <v>0</v>
      </c>
    </row>
    <row r="397" spans="1:11" ht="21">
      <c r="A397" s="26" t="s">
        <v>719</v>
      </c>
      <c r="B397" s="27" t="s">
        <v>720</v>
      </c>
      <c r="C397" s="31"/>
      <c r="D397" s="32"/>
      <c r="E397" s="31"/>
      <c r="F397" s="33"/>
      <c r="G397" s="35"/>
      <c r="H397" s="41"/>
      <c r="I397" s="33"/>
      <c r="J397" s="42"/>
    </row>
    <row r="398" spans="1:11" ht="21">
      <c r="A398" s="44" t="s">
        <v>721</v>
      </c>
      <c r="B398" s="45" t="s">
        <v>722</v>
      </c>
      <c r="C398" s="31"/>
      <c r="D398" s="39" t="s">
        <v>820</v>
      </c>
      <c r="E398" s="31"/>
      <c r="F398" s="34">
        <f t="shared" ref="F398:F407" si="33">+C398*E398</f>
        <v>0</v>
      </c>
      <c r="G398" s="35"/>
      <c r="H398" s="36" t="e">
        <f t="shared" ref="H398:H407" si="34">+F398/$G$449</f>
        <v>#DIV/0!</v>
      </c>
      <c r="I398" s="33"/>
      <c r="J398" s="37">
        <v>0</v>
      </c>
    </row>
    <row r="399" spans="1:11" ht="21">
      <c r="A399" s="44" t="s">
        <v>723</v>
      </c>
      <c r="B399" s="45" t="s">
        <v>724</v>
      </c>
      <c r="C399" s="31"/>
      <c r="D399" s="39" t="s">
        <v>820</v>
      </c>
      <c r="E399" s="31"/>
      <c r="F399" s="34">
        <f t="shared" si="33"/>
        <v>0</v>
      </c>
      <c r="G399" s="35"/>
      <c r="H399" s="36" t="e">
        <f t="shared" si="34"/>
        <v>#DIV/0!</v>
      </c>
      <c r="I399" s="33"/>
      <c r="J399" s="37">
        <v>0</v>
      </c>
    </row>
    <row r="400" spans="1:11" ht="21">
      <c r="A400" s="44" t="s">
        <v>725</v>
      </c>
      <c r="B400" s="45" t="s">
        <v>726</v>
      </c>
      <c r="C400" s="31"/>
      <c r="D400" s="39" t="s">
        <v>820</v>
      </c>
      <c r="E400" s="31"/>
      <c r="F400" s="34">
        <f t="shared" si="33"/>
        <v>0</v>
      </c>
      <c r="G400" s="35"/>
      <c r="H400" s="36" t="e">
        <f t="shared" si="34"/>
        <v>#DIV/0!</v>
      </c>
      <c r="I400" s="33"/>
      <c r="J400" s="37">
        <v>0</v>
      </c>
    </row>
    <row r="401" spans="1:10" ht="21">
      <c r="A401" s="44" t="s">
        <v>727</v>
      </c>
      <c r="B401" s="45" t="s">
        <v>728</v>
      </c>
      <c r="C401" s="31"/>
      <c r="D401" s="39" t="s">
        <v>820</v>
      </c>
      <c r="E401" s="31"/>
      <c r="F401" s="34">
        <f t="shared" si="33"/>
        <v>0</v>
      </c>
      <c r="G401" s="35"/>
      <c r="H401" s="36" t="e">
        <f t="shared" si="34"/>
        <v>#DIV/0!</v>
      </c>
      <c r="I401" s="33"/>
      <c r="J401" s="37">
        <v>0</v>
      </c>
    </row>
    <row r="402" spans="1:10" ht="21">
      <c r="A402" s="44" t="s">
        <v>729</v>
      </c>
      <c r="B402" s="45" t="s">
        <v>730</v>
      </c>
      <c r="C402" s="31"/>
      <c r="D402" s="39" t="s">
        <v>820</v>
      </c>
      <c r="E402" s="31"/>
      <c r="F402" s="34">
        <f t="shared" si="33"/>
        <v>0</v>
      </c>
      <c r="G402" s="35"/>
      <c r="H402" s="36" t="e">
        <f t="shared" si="34"/>
        <v>#DIV/0!</v>
      </c>
      <c r="I402" s="33"/>
      <c r="J402" s="37">
        <v>0</v>
      </c>
    </row>
    <row r="403" spans="1:10" ht="21">
      <c r="A403" s="44" t="s">
        <v>731</v>
      </c>
      <c r="B403" s="45" t="s">
        <v>732</v>
      </c>
      <c r="C403" s="31"/>
      <c r="D403" s="39" t="s">
        <v>820</v>
      </c>
      <c r="E403" s="31"/>
      <c r="F403" s="34">
        <f t="shared" si="33"/>
        <v>0</v>
      </c>
      <c r="G403" s="35"/>
      <c r="H403" s="36" t="e">
        <f t="shared" si="34"/>
        <v>#DIV/0!</v>
      </c>
      <c r="I403" s="33"/>
      <c r="J403" s="37">
        <v>0</v>
      </c>
    </row>
    <row r="404" spans="1:10" ht="21">
      <c r="A404" s="44" t="s">
        <v>733</v>
      </c>
      <c r="B404" s="45" t="s">
        <v>734</v>
      </c>
      <c r="C404" s="31"/>
      <c r="D404" s="39" t="s">
        <v>820</v>
      </c>
      <c r="E404" s="31"/>
      <c r="F404" s="34">
        <f t="shared" si="33"/>
        <v>0</v>
      </c>
      <c r="G404" s="35"/>
      <c r="H404" s="36" t="e">
        <f t="shared" si="34"/>
        <v>#DIV/0!</v>
      </c>
      <c r="I404" s="33"/>
      <c r="J404" s="37">
        <v>0</v>
      </c>
    </row>
    <row r="405" spans="1:10" ht="21">
      <c r="A405" s="44" t="s">
        <v>735</v>
      </c>
      <c r="B405" s="45" t="s">
        <v>736</v>
      </c>
      <c r="C405" s="31"/>
      <c r="D405" s="39" t="s">
        <v>820</v>
      </c>
      <c r="E405" s="31"/>
      <c r="F405" s="34">
        <f t="shared" si="33"/>
        <v>0</v>
      </c>
      <c r="G405" s="35"/>
      <c r="H405" s="36" t="e">
        <f t="shared" si="34"/>
        <v>#DIV/0!</v>
      </c>
      <c r="I405" s="33"/>
      <c r="J405" s="37">
        <v>0</v>
      </c>
    </row>
    <row r="406" spans="1:10" ht="21">
      <c r="A406" s="44" t="s">
        <v>737</v>
      </c>
      <c r="B406" s="45" t="s">
        <v>738</v>
      </c>
      <c r="C406" s="31"/>
      <c r="D406" s="39" t="s">
        <v>820</v>
      </c>
      <c r="E406" s="31"/>
      <c r="F406" s="34">
        <f t="shared" si="33"/>
        <v>0</v>
      </c>
      <c r="G406" s="35"/>
      <c r="H406" s="36" t="e">
        <f t="shared" si="34"/>
        <v>#DIV/0!</v>
      </c>
      <c r="I406" s="33"/>
      <c r="J406" s="37">
        <v>0</v>
      </c>
    </row>
    <row r="407" spans="1:10" ht="21">
      <c r="A407" s="44" t="s">
        <v>739</v>
      </c>
      <c r="B407" s="45" t="s">
        <v>740</v>
      </c>
      <c r="C407" s="31"/>
      <c r="D407" s="39" t="s">
        <v>820</v>
      </c>
      <c r="E407" s="31"/>
      <c r="F407" s="34">
        <f t="shared" si="33"/>
        <v>0</v>
      </c>
      <c r="G407" s="35"/>
      <c r="H407" s="36" t="e">
        <f t="shared" si="34"/>
        <v>#DIV/0!</v>
      </c>
      <c r="I407" s="33"/>
      <c r="J407" s="37">
        <v>0</v>
      </c>
    </row>
    <row r="408" spans="1:10" ht="21">
      <c r="A408" s="26" t="s">
        <v>741</v>
      </c>
      <c r="B408" s="27" t="s">
        <v>742</v>
      </c>
      <c r="C408" s="31"/>
      <c r="D408" s="32"/>
      <c r="E408" s="31"/>
      <c r="F408" s="33"/>
      <c r="G408" s="35"/>
      <c r="H408" s="41"/>
      <c r="I408" s="33"/>
      <c r="J408" s="42"/>
    </row>
    <row r="409" spans="1:10" ht="21">
      <c r="A409" s="44" t="s">
        <v>743</v>
      </c>
      <c r="B409" s="45" t="s">
        <v>744</v>
      </c>
      <c r="C409" s="31"/>
      <c r="D409" s="39" t="s">
        <v>820</v>
      </c>
      <c r="E409" s="31"/>
      <c r="F409" s="34">
        <f t="shared" ref="F409:F415" si="35">+C409*E409</f>
        <v>0</v>
      </c>
      <c r="G409" s="35"/>
      <c r="H409" s="36" t="e">
        <f t="shared" ref="H409:H415" si="36">+F409/$G$449</f>
        <v>#DIV/0!</v>
      </c>
      <c r="I409" s="33"/>
      <c r="J409" s="37">
        <v>0</v>
      </c>
    </row>
    <row r="410" spans="1:10" ht="21">
      <c r="A410" s="44" t="s">
        <v>745</v>
      </c>
      <c r="B410" s="45" t="s">
        <v>746</v>
      </c>
      <c r="C410" s="31"/>
      <c r="D410" s="39" t="s">
        <v>820</v>
      </c>
      <c r="E410" s="31"/>
      <c r="F410" s="34">
        <f t="shared" si="35"/>
        <v>0</v>
      </c>
      <c r="G410" s="35"/>
      <c r="H410" s="36" t="e">
        <f t="shared" si="36"/>
        <v>#DIV/0!</v>
      </c>
      <c r="I410" s="33"/>
      <c r="J410" s="37">
        <v>0</v>
      </c>
    </row>
    <row r="411" spans="1:10" ht="21">
      <c r="A411" s="44" t="s">
        <v>747</v>
      </c>
      <c r="B411" s="45" t="s">
        <v>748</v>
      </c>
      <c r="C411" s="31"/>
      <c r="D411" s="39" t="s">
        <v>820</v>
      </c>
      <c r="E411" s="31"/>
      <c r="F411" s="34">
        <f t="shared" si="35"/>
        <v>0</v>
      </c>
      <c r="G411" s="35"/>
      <c r="H411" s="36" t="e">
        <f t="shared" si="36"/>
        <v>#DIV/0!</v>
      </c>
      <c r="I411" s="33"/>
      <c r="J411" s="37">
        <v>0</v>
      </c>
    </row>
    <row r="412" spans="1:10" ht="21">
      <c r="A412" s="44" t="s">
        <v>749</v>
      </c>
      <c r="B412" s="45" t="s">
        <v>750</v>
      </c>
      <c r="C412" s="31"/>
      <c r="D412" s="39" t="s">
        <v>820</v>
      </c>
      <c r="E412" s="31"/>
      <c r="F412" s="34">
        <f t="shared" si="35"/>
        <v>0</v>
      </c>
      <c r="G412" s="35"/>
      <c r="H412" s="36" t="e">
        <f t="shared" si="36"/>
        <v>#DIV/0!</v>
      </c>
      <c r="I412" s="33"/>
      <c r="J412" s="37">
        <v>0</v>
      </c>
    </row>
    <row r="413" spans="1:10" ht="21">
      <c r="A413" s="44" t="s">
        <v>751</v>
      </c>
      <c r="B413" s="45" t="s">
        <v>752</v>
      </c>
      <c r="C413" s="31"/>
      <c r="D413" s="39" t="s">
        <v>820</v>
      </c>
      <c r="E413" s="31"/>
      <c r="F413" s="34">
        <f t="shared" si="35"/>
        <v>0</v>
      </c>
      <c r="G413" s="35"/>
      <c r="H413" s="36" t="e">
        <f t="shared" si="36"/>
        <v>#DIV/0!</v>
      </c>
      <c r="I413" s="33"/>
      <c r="J413" s="37">
        <v>0</v>
      </c>
    </row>
    <row r="414" spans="1:10" ht="40.5">
      <c r="A414" s="44" t="s">
        <v>753</v>
      </c>
      <c r="B414" s="45" t="s">
        <v>754</v>
      </c>
      <c r="C414" s="31"/>
      <c r="D414" s="39" t="s">
        <v>820</v>
      </c>
      <c r="E414" s="31"/>
      <c r="F414" s="34">
        <f t="shared" si="35"/>
        <v>0</v>
      </c>
      <c r="G414" s="35"/>
      <c r="H414" s="36" t="e">
        <f t="shared" si="36"/>
        <v>#DIV/0!</v>
      </c>
      <c r="I414" s="33"/>
      <c r="J414" s="37">
        <v>0</v>
      </c>
    </row>
    <row r="415" spans="1:10" ht="40.5">
      <c r="A415" s="44" t="s">
        <v>755</v>
      </c>
      <c r="B415" s="45" t="s">
        <v>756</v>
      </c>
      <c r="C415" s="31"/>
      <c r="D415" s="39" t="s">
        <v>820</v>
      </c>
      <c r="E415" s="31"/>
      <c r="F415" s="34">
        <f t="shared" si="35"/>
        <v>0</v>
      </c>
      <c r="G415" s="35"/>
      <c r="H415" s="36" t="e">
        <f t="shared" si="36"/>
        <v>#DIV/0!</v>
      </c>
      <c r="I415" s="33"/>
      <c r="J415" s="37">
        <v>0</v>
      </c>
    </row>
    <row r="416" spans="1:10" ht="21">
      <c r="A416" s="26" t="s">
        <v>757</v>
      </c>
      <c r="B416" s="27" t="s">
        <v>758</v>
      </c>
      <c r="C416" s="31"/>
      <c r="D416" s="32"/>
      <c r="E416" s="31"/>
      <c r="F416" s="33"/>
      <c r="G416" s="35"/>
      <c r="H416" s="41"/>
      <c r="I416" s="33"/>
      <c r="J416" s="42"/>
    </row>
    <row r="417" spans="1:11" ht="40.5">
      <c r="A417" s="44" t="s">
        <v>759</v>
      </c>
      <c r="B417" s="45" t="s">
        <v>760</v>
      </c>
      <c r="C417" s="31"/>
      <c r="D417" s="39" t="s">
        <v>820</v>
      </c>
      <c r="E417" s="31"/>
      <c r="F417" s="34">
        <f>+C417*E417</f>
        <v>0</v>
      </c>
      <c r="G417" s="35"/>
      <c r="H417" s="36" t="e">
        <f>+F417/$G$449</f>
        <v>#DIV/0!</v>
      </c>
      <c r="I417" s="33"/>
      <c r="J417" s="37">
        <v>0</v>
      </c>
    </row>
    <row r="418" spans="1:11" ht="21">
      <c r="A418" s="44" t="s">
        <v>761</v>
      </c>
      <c r="B418" s="45" t="s">
        <v>762</v>
      </c>
      <c r="C418" s="31"/>
      <c r="D418" s="39" t="s">
        <v>820</v>
      </c>
      <c r="E418" s="31"/>
      <c r="F418" s="34">
        <f>+C418*E418</f>
        <v>0</v>
      </c>
      <c r="G418" s="35"/>
      <c r="H418" s="36" t="e">
        <f>+F418/$G$449</f>
        <v>#DIV/0!</v>
      </c>
      <c r="I418" s="33"/>
      <c r="J418" s="37">
        <v>0</v>
      </c>
    </row>
    <row r="419" spans="1:11" ht="21">
      <c r="A419" s="44" t="s">
        <v>763</v>
      </c>
      <c r="B419" s="45" t="s">
        <v>764</v>
      </c>
      <c r="C419" s="31"/>
      <c r="D419" s="39" t="s">
        <v>820</v>
      </c>
      <c r="E419" s="31"/>
      <c r="F419" s="34">
        <f>+C419*E419</f>
        <v>0</v>
      </c>
      <c r="G419" s="35"/>
      <c r="H419" s="36" t="e">
        <f>+F419/$G$449</f>
        <v>#DIV/0!</v>
      </c>
      <c r="I419" s="33"/>
      <c r="J419" s="37">
        <v>0</v>
      </c>
    </row>
    <row r="420" spans="1:11" ht="20.25">
      <c r="A420" s="44"/>
      <c r="B420" s="45"/>
      <c r="C420" s="31"/>
      <c r="D420" s="32"/>
      <c r="E420" s="31"/>
      <c r="F420" s="31"/>
      <c r="G420" s="44"/>
      <c r="H420" s="44"/>
      <c r="I420" s="49"/>
    </row>
    <row r="421" spans="1:11" ht="20.25">
      <c r="A421" s="52">
        <v>25</v>
      </c>
      <c r="B421" s="18" t="s">
        <v>765</v>
      </c>
      <c r="C421" s="19"/>
      <c r="D421" s="20"/>
      <c r="E421" s="21"/>
      <c r="F421" s="21"/>
      <c r="G421" s="17">
        <f>SUM(F422:F428)</f>
        <v>0</v>
      </c>
      <c r="H421" s="22"/>
      <c r="I421" s="23" t="e">
        <f>SUM(H422:H428)</f>
        <v>#DIV/0!</v>
      </c>
      <c r="K421" s="25">
        <f>SUM(J422:J428)</f>
        <v>0</v>
      </c>
    </row>
    <row r="422" spans="1:11" ht="21">
      <c r="A422" s="64" t="s">
        <v>766</v>
      </c>
      <c r="B422" s="45" t="s">
        <v>767</v>
      </c>
      <c r="C422" s="31"/>
      <c r="D422" s="39" t="s">
        <v>820</v>
      </c>
      <c r="E422" s="31"/>
      <c r="F422" s="34">
        <f t="shared" ref="F422:F428" si="37">+C422*E422</f>
        <v>0</v>
      </c>
      <c r="G422" s="35"/>
      <c r="H422" s="36" t="e">
        <f t="shared" ref="H422:H428" si="38">+F422/$G$449</f>
        <v>#DIV/0!</v>
      </c>
      <c r="I422" s="33"/>
      <c r="J422" s="37">
        <v>0</v>
      </c>
    </row>
    <row r="423" spans="1:11" ht="21">
      <c r="A423" s="55" t="s">
        <v>768</v>
      </c>
      <c r="B423" s="54" t="s">
        <v>769</v>
      </c>
      <c r="C423" s="31"/>
      <c r="D423" s="39" t="s">
        <v>820</v>
      </c>
      <c r="E423" s="30"/>
      <c r="F423" s="34">
        <f t="shared" si="37"/>
        <v>0</v>
      </c>
      <c r="G423" s="35"/>
      <c r="H423" s="36" t="e">
        <f t="shared" si="38"/>
        <v>#DIV/0!</v>
      </c>
      <c r="I423" s="33"/>
      <c r="J423" s="37">
        <v>0</v>
      </c>
    </row>
    <row r="424" spans="1:11" ht="21">
      <c r="A424" s="55" t="s">
        <v>770</v>
      </c>
      <c r="B424" s="54" t="s">
        <v>771</v>
      </c>
      <c r="C424" s="28"/>
      <c r="D424" s="39" t="s">
        <v>820</v>
      </c>
      <c r="E424" s="30"/>
      <c r="F424" s="34">
        <f t="shared" si="37"/>
        <v>0</v>
      </c>
      <c r="G424" s="35"/>
      <c r="H424" s="36" t="e">
        <f t="shared" si="38"/>
        <v>#DIV/0!</v>
      </c>
      <c r="I424" s="33"/>
      <c r="J424" s="37">
        <v>0</v>
      </c>
    </row>
    <row r="425" spans="1:11" ht="21">
      <c r="A425" s="55" t="s">
        <v>772</v>
      </c>
      <c r="B425" s="54" t="s">
        <v>773</v>
      </c>
      <c r="C425" s="28"/>
      <c r="D425" s="39" t="s">
        <v>820</v>
      </c>
      <c r="E425" s="30"/>
      <c r="F425" s="34">
        <f t="shared" si="37"/>
        <v>0</v>
      </c>
      <c r="G425" s="35"/>
      <c r="H425" s="36" t="e">
        <f t="shared" si="38"/>
        <v>#DIV/0!</v>
      </c>
      <c r="I425" s="33"/>
      <c r="J425" s="37">
        <v>0</v>
      </c>
    </row>
    <row r="426" spans="1:11" ht="21">
      <c r="A426" s="55" t="s">
        <v>774</v>
      </c>
      <c r="B426" s="54" t="s">
        <v>775</v>
      </c>
      <c r="C426" s="28"/>
      <c r="D426" s="39" t="s">
        <v>820</v>
      </c>
      <c r="E426" s="30"/>
      <c r="F426" s="34">
        <f t="shared" si="37"/>
        <v>0</v>
      </c>
      <c r="G426" s="35"/>
      <c r="H426" s="36" t="e">
        <f t="shared" si="38"/>
        <v>#DIV/0!</v>
      </c>
      <c r="I426" s="33"/>
      <c r="J426" s="37">
        <v>0</v>
      </c>
    </row>
    <row r="427" spans="1:11" ht="21">
      <c r="A427" s="55" t="s">
        <v>776</v>
      </c>
      <c r="B427" s="54" t="s">
        <v>777</v>
      </c>
      <c r="C427" s="28"/>
      <c r="D427" s="39" t="s">
        <v>820</v>
      </c>
      <c r="E427" s="30"/>
      <c r="F427" s="34">
        <f t="shared" si="37"/>
        <v>0</v>
      </c>
      <c r="G427" s="35"/>
      <c r="H427" s="36" t="e">
        <f t="shared" si="38"/>
        <v>#DIV/0!</v>
      </c>
      <c r="I427" s="33"/>
      <c r="J427" s="37">
        <v>0</v>
      </c>
    </row>
    <row r="428" spans="1:11" ht="21">
      <c r="A428" s="55" t="s">
        <v>778</v>
      </c>
      <c r="B428" s="54" t="s">
        <v>779</v>
      </c>
      <c r="C428" s="28"/>
      <c r="D428" s="39" t="s">
        <v>820</v>
      </c>
      <c r="E428" s="30"/>
      <c r="F428" s="34">
        <f t="shared" si="37"/>
        <v>0</v>
      </c>
      <c r="G428" s="35"/>
      <c r="H428" s="36" t="e">
        <f t="shared" si="38"/>
        <v>#DIV/0!</v>
      </c>
      <c r="I428" s="33"/>
      <c r="J428" s="37">
        <v>0</v>
      </c>
    </row>
    <row r="429" spans="1:11" ht="20.25">
      <c r="A429" s="44"/>
      <c r="B429" s="45"/>
      <c r="C429" s="31"/>
      <c r="D429" s="32"/>
      <c r="E429" s="31"/>
      <c r="F429" s="31"/>
      <c r="G429" s="44"/>
      <c r="H429" s="44"/>
      <c r="I429" s="49"/>
    </row>
    <row r="430" spans="1:11" ht="20.25">
      <c r="A430" s="52" t="s">
        <v>780</v>
      </c>
      <c r="B430" s="18" t="s">
        <v>197</v>
      </c>
      <c r="C430" s="19"/>
      <c r="D430" s="20"/>
      <c r="E430" s="21"/>
      <c r="F430" s="21"/>
      <c r="G430" s="17">
        <f>SUM(F431:F447)</f>
        <v>0</v>
      </c>
      <c r="H430" s="22"/>
      <c r="I430" s="23" t="e">
        <f>SUM(H431:H447)</f>
        <v>#DIV/0!</v>
      </c>
      <c r="K430" s="25">
        <f>SUM(J431:J447)</f>
        <v>0</v>
      </c>
    </row>
    <row r="431" spans="1:11" ht="21">
      <c r="A431" s="44" t="s">
        <v>781</v>
      </c>
      <c r="B431" s="45" t="s">
        <v>782</v>
      </c>
      <c r="C431" s="31"/>
      <c r="D431" s="39" t="s">
        <v>820</v>
      </c>
      <c r="E431" s="31"/>
      <c r="F431" s="34">
        <f t="shared" ref="F431:F447" si="39">+C431*E431</f>
        <v>0</v>
      </c>
      <c r="G431" s="35"/>
      <c r="H431" s="36" t="e">
        <f t="shared" ref="H431:H447" si="40">+F431/$G$449</f>
        <v>#DIV/0!</v>
      </c>
      <c r="I431" s="33"/>
      <c r="J431" s="37">
        <v>0</v>
      </c>
    </row>
    <row r="432" spans="1:11" ht="21">
      <c r="A432" s="55" t="s">
        <v>783</v>
      </c>
      <c r="B432" s="54" t="s">
        <v>784</v>
      </c>
      <c r="C432" s="31"/>
      <c r="D432" s="39" t="s">
        <v>820</v>
      </c>
      <c r="E432" s="30"/>
      <c r="F432" s="34">
        <f t="shared" si="39"/>
        <v>0</v>
      </c>
      <c r="G432" s="35"/>
      <c r="H432" s="36" t="e">
        <f t="shared" si="40"/>
        <v>#DIV/0!</v>
      </c>
      <c r="I432" s="33"/>
      <c r="J432" s="37">
        <v>0</v>
      </c>
    </row>
    <row r="433" spans="1:13" ht="21">
      <c r="A433" s="55" t="s">
        <v>785</v>
      </c>
      <c r="B433" s="54" t="s">
        <v>786</v>
      </c>
      <c r="C433" s="28"/>
      <c r="D433" s="39" t="s">
        <v>820</v>
      </c>
      <c r="E433" s="30"/>
      <c r="F433" s="34">
        <f t="shared" si="39"/>
        <v>0</v>
      </c>
      <c r="G433" s="35"/>
      <c r="H433" s="36" t="e">
        <f t="shared" si="40"/>
        <v>#DIV/0!</v>
      </c>
      <c r="I433" s="33"/>
      <c r="J433" s="37">
        <v>0</v>
      </c>
    </row>
    <row r="434" spans="1:13" ht="21">
      <c r="A434" s="55" t="s">
        <v>787</v>
      </c>
      <c r="B434" s="54" t="s">
        <v>788</v>
      </c>
      <c r="C434" s="28"/>
      <c r="D434" s="39" t="s">
        <v>820</v>
      </c>
      <c r="E434" s="30"/>
      <c r="F434" s="34">
        <f t="shared" si="39"/>
        <v>0</v>
      </c>
      <c r="G434" s="35"/>
      <c r="H434" s="36" t="e">
        <f t="shared" si="40"/>
        <v>#DIV/0!</v>
      </c>
      <c r="I434" s="33"/>
      <c r="J434" s="37">
        <v>0</v>
      </c>
    </row>
    <row r="435" spans="1:13" ht="21">
      <c r="A435" s="55" t="s">
        <v>789</v>
      </c>
      <c r="B435" s="54" t="s">
        <v>790</v>
      </c>
      <c r="C435" s="28"/>
      <c r="D435" s="39" t="s">
        <v>820</v>
      </c>
      <c r="E435" s="30"/>
      <c r="F435" s="34">
        <f t="shared" si="39"/>
        <v>0</v>
      </c>
      <c r="G435" s="35"/>
      <c r="H435" s="36" t="e">
        <f t="shared" si="40"/>
        <v>#DIV/0!</v>
      </c>
      <c r="I435" s="33"/>
      <c r="J435" s="37">
        <v>0</v>
      </c>
    </row>
    <row r="436" spans="1:13" ht="21">
      <c r="A436" s="55" t="s">
        <v>791</v>
      </c>
      <c r="B436" s="54" t="s">
        <v>792</v>
      </c>
      <c r="C436" s="28"/>
      <c r="D436" s="39" t="s">
        <v>820</v>
      </c>
      <c r="E436" s="30"/>
      <c r="F436" s="34">
        <f t="shared" si="39"/>
        <v>0</v>
      </c>
      <c r="G436" s="35"/>
      <c r="H436" s="36" t="e">
        <f t="shared" si="40"/>
        <v>#DIV/0!</v>
      </c>
      <c r="I436" s="33"/>
      <c r="J436" s="37">
        <v>0</v>
      </c>
    </row>
    <row r="437" spans="1:13" ht="21">
      <c r="A437" s="55" t="s">
        <v>793</v>
      </c>
      <c r="B437" s="54" t="s">
        <v>794</v>
      </c>
      <c r="C437" s="28"/>
      <c r="D437" s="39" t="s">
        <v>820</v>
      </c>
      <c r="E437" s="30"/>
      <c r="F437" s="34">
        <f t="shared" si="39"/>
        <v>0</v>
      </c>
      <c r="G437" s="35"/>
      <c r="H437" s="36" t="e">
        <f t="shared" si="40"/>
        <v>#DIV/0!</v>
      </c>
      <c r="I437" s="33"/>
      <c r="J437" s="37">
        <v>0</v>
      </c>
    </row>
    <row r="438" spans="1:13" ht="21">
      <c r="A438" s="55" t="s">
        <v>795</v>
      </c>
      <c r="B438" s="54" t="s">
        <v>796</v>
      </c>
      <c r="C438" s="28"/>
      <c r="D438" s="39" t="s">
        <v>820</v>
      </c>
      <c r="E438" s="30"/>
      <c r="F438" s="34">
        <f t="shared" si="39"/>
        <v>0</v>
      </c>
      <c r="G438" s="35"/>
      <c r="H438" s="36" t="e">
        <f t="shared" si="40"/>
        <v>#DIV/0!</v>
      </c>
      <c r="I438" s="33"/>
      <c r="J438" s="37">
        <v>0</v>
      </c>
    </row>
    <row r="439" spans="1:13" ht="21">
      <c r="A439" s="55" t="s">
        <v>797</v>
      </c>
      <c r="B439" s="54" t="s">
        <v>798</v>
      </c>
      <c r="C439" s="28"/>
      <c r="D439" s="39" t="s">
        <v>820</v>
      </c>
      <c r="E439" s="30"/>
      <c r="F439" s="34">
        <f t="shared" si="39"/>
        <v>0</v>
      </c>
      <c r="G439" s="35"/>
      <c r="H439" s="36" t="e">
        <f t="shared" si="40"/>
        <v>#DIV/0!</v>
      </c>
      <c r="I439" s="33"/>
      <c r="J439" s="37">
        <v>0</v>
      </c>
    </row>
    <row r="440" spans="1:13" ht="21">
      <c r="A440" s="55" t="s">
        <v>799</v>
      </c>
      <c r="B440" s="54" t="s">
        <v>800</v>
      </c>
      <c r="C440" s="28"/>
      <c r="D440" s="39" t="s">
        <v>820</v>
      </c>
      <c r="E440" s="30"/>
      <c r="F440" s="34">
        <f t="shared" si="39"/>
        <v>0</v>
      </c>
      <c r="G440" s="35"/>
      <c r="H440" s="36" t="e">
        <f t="shared" si="40"/>
        <v>#DIV/0!</v>
      </c>
      <c r="I440" s="33"/>
      <c r="J440" s="37">
        <v>0</v>
      </c>
    </row>
    <row r="441" spans="1:13" ht="21">
      <c r="A441" s="55" t="s">
        <v>801</v>
      </c>
      <c r="B441" s="54" t="s">
        <v>802</v>
      </c>
      <c r="C441" s="31"/>
      <c r="D441" s="39" t="s">
        <v>820</v>
      </c>
      <c r="E441" s="30"/>
      <c r="F441" s="34">
        <f t="shared" si="39"/>
        <v>0</v>
      </c>
      <c r="G441" s="35"/>
      <c r="H441" s="36" t="e">
        <f t="shared" si="40"/>
        <v>#DIV/0!</v>
      </c>
      <c r="I441" s="33"/>
      <c r="J441" s="37">
        <v>0</v>
      </c>
    </row>
    <row r="442" spans="1:13" ht="21">
      <c r="A442" s="55" t="s">
        <v>803</v>
      </c>
      <c r="B442" s="54" t="s">
        <v>804</v>
      </c>
      <c r="C442" s="31"/>
      <c r="D442" s="39" t="s">
        <v>820</v>
      </c>
      <c r="E442" s="30"/>
      <c r="F442" s="34">
        <f t="shared" si="39"/>
        <v>0</v>
      </c>
      <c r="G442" s="35"/>
      <c r="H442" s="36" t="e">
        <f t="shared" si="40"/>
        <v>#DIV/0!</v>
      </c>
      <c r="I442" s="33"/>
      <c r="J442" s="37">
        <v>0</v>
      </c>
    </row>
    <row r="443" spans="1:13" ht="40.5">
      <c r="A443" s="55" t="s">
        <v>805</v>
      </c>
      <c r="B443" s="54" t="s">
        <v>806</v>
      </c>
      <c r="C443" s="31"/>
      <c r="D443" s="39" t="s">
        <v>820</v>
      </c>
      <c r="E443" s="30"/>
      <c r="F443" s="34">
        <f t="shared" si="39"/>
        <v>0</v>
      </c>
      <c r="G443" s="35"/>
      <c r="H443" s="36" t="e">
        <f t="shared" si="40"/>
        <v>#DIV/0!</v>
      </c>
      <c r="I443" s="33"/>
      <c r="J443" s="37">
        <v>0</v>
      </c>
    </row>
    <row r="444" spans="1:13" ht="21">
      <c r="A444" s="55" t="s">
        <v>807</v>
      </c>
      <c r="B444" s="54" t="s">
        <v>808</v>
      </c>
      <c r="C444" s="31"/>
      <c r="D444" s="39" t="s">
        <v>820</v>
      </c>
      <c r="E444" s="30"/>
      <c r="F444" s="34">
        <f t="shared" si="39"/>
        <v>0</v>
      </c>
      <c r="G444" s="35"/>
      <c r="H444" s="36" t="e">
        <f t="shared" si="40"/>
        <v>#DIV/0!</v>
      </c>
      <c r="I444" s="33"/>
      <c r="J444" s="37">
        <v>0</v>
      </c>
    </row>
    <row r="445" spans="1:13" ht="21">
      <c r="A445" s="55" t="s">
        <v>809</v>
      </c>
      <c r="B445" s="54" t="s">
        <v>810</v>
      </c>
      <c r="C445" s="31"/>
      <c r="D445" s="39" t="s">
        <v>820</v>
      </c>
      <c r="E445" s="30"/>
      <c r="F445" s="34">
        <f t="shared" si="39"/>
        <v>0</v>
      </c>
      <c r="G445" s="35"/>
      <c r="H445" s="36" t="e">
        <f t="shared" si="40"/>
        <v>#DIV/0!</v>
      </c>
      <c r="I445" s="33"/>
      <c r="J445" s="37">
        <v>0</v>
      </c>
    </row>
    <row r="446" spans="1:13" ht="21">
      <c r="A446" s="55" t="s">
        <v>811</v>
      </c>
      <c r="B446" s="54" t="s">
        <v>812</v>
      </c>
      <c r="C446" s="31"/>
      <c r="D446" s="39" t="s">
        <v>820</v>
      </c>
      <c r="E446" s="30"/>
      <c r="F446" s="34">
        <f t="shared" si="39"/>
        <v>0</v>
      </c>
      <c r="G446" s="35"/>
      <c r="H446" s="36" t="e">
        <f t="shared" si="40"/>
        <v>#DIV/0!</v>
      </c>
      <c r="I446" s="33"/>
      <c r="J446" s="37">
        <v>0</v>
      </c>
    </row>
    <row r="447" spans="1:13" ht="21">
      <c r="A447" s="55" t="s">
        <v>813</v>
      </c>
      <c r="B447" s="54" t="s">
        <v>814</v>
      </c>
      <c r="C447" s="28"/>
      <c r="D447" s="39" t="s">
        <v>820</v>
      </c>
      <c r="E447" s="30"/>
      <c r="F447" s="34">
        <f t="shared" si="39"/>
        <v>0</v>
      </c>
      <c r="G447" s="35"/>
      <c r="H447" s="36" t="e">
        <f t="shared" si="40"/>
        <v>#DIV/0!</v>
      </c>
      <c r="I447" s="33"/>
      <c r="J447" s="37">
        <v>0</v>
      </c>
    </row>
    <row r="448" spans="1:13" ht="21">
      <c r="A448" s="53"/>
      <c r="B448" s="65"/>
      <c r="C448" s="28"/>
      <c r="D448" s="39"/>
      <c r="E448" s="30"/>
      <c r="F448" s="30"/>
      <c r="G448" s="30"/>
      <c r="H448" s="30"/>
      <c r="I448" s="30"/>
      <c r="J448" s="30"/>
      <c r="K448" s="30"/>
      <c r="L448" s="30"/>
      <c r="M448" s="30"/>
    </row>
    <row r="449" spans="1:11" ht="28.5" customHeight="1">
      <c r="A449" s="103" t="s">
        <v>815</v>
      </c>
      <c r="B449" s="103"/>
      <c r="C449" s="66"/>
      <c r="D449" s="67"/>
      <c r="E449" s="68"/>
      <c r="F449" s="69"/>
      <c r="G449" s="70">
        <f>SUM(G22:G448)</f>
        <v>0</v>
      </c>
      <c r="H449" s="71"/>
      <c r="I449" s="70" t="e">
        <f>SUM(I22:I448)</f>
        <v>#DIV/0!</v>
      </c>
      <c r="K449" s="72">
        <f>SUM(K22:K448)</f>
        <v>0</v>
      </c>
    </row>
  </sheetData>
  <mergeCells count="7">
    <mergeCell ref="A2:B2"/>
    <mergeCell ref="C2:I2"/>
    <mergeCell ref="A20:B20"/>
    <mergeCell ref="H20:I20"/>
    <mergeCell ref="K20:L20"/>
    <mergeCell ref="A449:B449"/>
    <mergeCell ref="G18:L18"/>
  </mergeCells>
  <dataValidations count="1">
    <dataValidation type="list" allowBlank="1" showInputMessage="1" showErrorMessage="1" sqref="E27 D88:D95 D44:D45 D24:D41 D98:D101 D79 D104:D106 D188:D193 D196:D208 D211:D219 D226:D241 D221:D222 D316:D318 D376:D387 D245:D296 D299:D313 D431:D448 D111:D142 D81:D84 D66:D74 D77 D146:D154 D422:D428 D417:D419 D409:D415 D398:D407 D391:D396 D321:D374 D157:D185 D48:D62" xr:uid="{00000000-0002-0000-0000-000000000000}">
      <formula1>"U,GL,ML,M2,M3,MES"</formula1>
      <formula2>0</formula2>
    </dataValidation>
  </dataValidations>
  <pageMargins left="0.70833333333333304" right="0.70833333333333304" top="0.74791666666666701" bottom="0.74791666666666701" header="0.511811023622047" footer="0.511811023622047"/>
  <pageSetup fitToHeight="6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Martina Heijo</cp:lastModifiedBy>
  <cp:revision>3</cp:revision>
  <dcterms:created xsi:type="dcterms:W3CDTF">2013-03-18T18:41:53Z</dcterms:created>
  <dcterms:modified xsi:type="dcterms:W3CDTF">2026-04-24T19:30:17Z</dcterms:modified>
  <dc:language>es-UY</dc:language>
</cp:coreProperties>
</file>